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bor\OneDrive\2024 STAVBY\2024 NELLPROJEKT\01.11 Cyklostezka Družstevní Luhačovice-KUCHAŘ\VÝSTUP nová CÚ a VDZ\"/>
    </mc:Choice>
  </mc:AlternateContent>
  <xr:revisionPtr revIDLastSave="0" documentId="8_{6B2DC7FD-9426-4F81-8200-44D6CBDF9B5F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1 1 Naklady" sheetId="12" r:id="rId4"/>
    <sheet name="1 2 Naklady" sheetId="13" r:id="rId5"/>
    <sheet name="1 3 Naklady" sheetId="14" r:id="rId6"/>
    <sheet name="2 1 Pol" sheetId="15" r:id="rId7"/>
    <sheet name="2 2 Pol" sheetId="16" r:id="rId8"/>
  </sheets>
  <externalReferences>
    <externalReference r:id="rId9"/>
  </externalReferences>
  <definedNames>
    <definedName name="CelkemDPHVypocet" localSheetId="1">Stavba!$H$47</definedName>
    <definedName name="CenaCelkem">Stavba!$G$29</definedName>
    <definedName name="CenaCelkemBezDPH">Stavba!$G$28</definedName>
    <definedName name="CenaCelkemVypocet" localSheetId="1">Stavba!$I$47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1 Naklady'!$1:$7</definedName>
    <definedName name="_xlnm.Print_Titles" localSheetId="4">'1 2 Naklady'!$1:$7</definedName>
    <definedName name="_xlnm.Print_Titles" localSheetId="5">'1 3 Naklady'!$1:$7</definedName>
    <definedName name="_xlnm.Print_Titles" localSheetId="6">'2 1 Pol'!$1:$7</definedName>
    <definedName name="_xlnm.Print_Titles" localSheetId="7">'2 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1 Naklady'!$A$1:$Y$35</definedName>
    <definedName name="_xlnm.Print_Area" localSheetId="4">'1 2 Naklady'!$A$1:$Y$22</definedName>
    <definedName name="_xlnm.Print_Area" localSheetId="5">'1 3 Naklady'!$A$1:$Y$37</definedName>
    <definedName name="_xlnm.Print_Area" localSheetId="6">'2 1 Pol'!$A$1:$Y$113</definedName>
    <definedName name="_xlnm.Print_Area" localSheetId="7">'2 2 Pol'!$A$1:$Y$21</definedName>
    <definedName name="_xlnm.Print_Area" localSheetId="1">Stavba!$A$1:$J$63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Stavba!$F$47</definedName>
    <definedName name="ZakladDPHZakl">Stavba!$G$25</definedName>
    <definedName name="ZakladDPHZaklVypocet" localSheetId="1">Stavba!$G$47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2" i="1" l="1"/>
  <c r="I61" i="1"/>
  <c r="I60" i="1"/>
  <c r="I59" i="1"/>
  <c r="I58" i="1"/>
  <c r="I57" i="1"/>
  <c r="I56" i="1"/>
  <c r="I55" i="1"/>
  <c r="I54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11" i="16"/>
  <c r="O8" i="16"/>
  <c r="V8" i="16"/>
  <c r="G9" i="16"/>
  <c r="G8" i="16" s="1"/>
  <c r="I9" i="16"/>
  <c r="I8" i="16" s="1"/>
  <c r="K9" i="16"/>
  <c r="K8" i="16" s="1"/>
  <c r="O9" i="16"/>
  <c r="Q9" i="16"/>
  <c r="Q8" i="16" s="1"/>
  <c r="V9" i="16"/>
  <c r="AE11" i="16"/>
  <c r="AF11" i="16"/>
  <c r="G103" i="15"/>
  <c r="G9" i="15"/>
  <c r="G8" i="15" s="1"/>
  <c r="I9" i="15"/>
  <c r="I8" i="15" s="1"/>
  <c r="K9" i="15"/>
  <c r="K8" i="15" s="1"/>
  <c r="O9" i="15"/>
  <c r="Q9" i="15"/>
  <c r="Q8" i="15" s="1"/>
  <c r="V9" i="15"/>
  <c r="V8" i="15" s="1"/>
  <c r="G12" i="15"/>
  <c r="M12" i="15" s="1"/>
  <c r="I12" i="15"/>
  <c r="K12" i="15"/>
  <c r="O12" i="15"/>
  <c r="Q12" i="15"/>
  <c r="V12" i="15"/>
  <c r="G14" i="15"/>
  <c r="I14" i="15"/>
  <c r="K14" i="15"/>
  <c r="M14" i="15"/>
  <c r="O14" i="15"/>
  <c r="O8" i="15" s="1"/>
  <c r="Q14" i="15"/>
  <c r="V14" i="15"/>
  <c r="G16" i="15"/>
  <c r="I16" i="15"/>
  <c r="K16" i="15"/>
  <c r="M16" i="15"/>
  <c r="O16" i="15"/>
  <c r="Q16" i="15"/>
  <c r="V16" i="15"/>
  <c r="G18" i="15"/>
  <c r="I18" i="15"/>
  <c r="K18" i="15"/>
  <c r="M18" i="15"/>
  <c r="O18" i="15"/>
  <c r="Q18" i="15"/>
  <c r="V18" i="15"/>
  <c r="G21" i="15"/>
  <c r="I21" i="15"/>
  <c r="K21" i="15"/>
  <c r="M21" i="15"/>
  <c r="O21" i="15"/>
  <c r="Q21" i="15"/>
  <c r="V21" i="15"/>
  <c r="G23" i="15"/>
  <c r="I23" i="15"/>
  <c r="K23" i="15"/>
  <c r="M23" i="15"/>
  <c r="O23" i="15"/>
  <c r="Q23" i="15"/>
  <c r="V23" i="15"/>
  <c r="G25" i="15"/>
  <c r="M25" i="15" s="1"/>
  <c r="I25" i="15"/>
  <c r="K25" i="15"/>
  <c r="O25" i="15"/>
  <c r="Q25" i="15"/>
  <c r="V25" i="15"/>
  <c r="G27" i="15"/>
  <c r="M27" i="15" s="1"/>
  <c r="I27" i="15"/>
  <c r="K27" i="15"/>
  <c r="O27" i="15"/>
  <c r="Q27" i="15"/>
  <c r="V27" i="15"/>
  <c r="G28" i="15"/>
  <c r="M28" i="15" s="1"/>
  <c r="I28" i="15"/>
  <c r="K28" i="15"/>
  <c r="O28" i="15"/>
  <c r="Q28" i="15"/>
  <c r="V28" i="15"/>
  <c r="G29" i="15"/>
  <c r="I29" i="15"/>
  <c r="K29" i="15"/>
  <c r="M29" i="15"/>
  <c r="O29" i="15"/>
  <c r="Q29" i="15"/>
  <c r="V29" i="15"/>
  <c r="G31" i="15"/>
  <c r="I31" i="15"/>
  <c r="K31" i="15"/>
  <c r="M31" i="15"/>
  <c r="O31" i="15"/>
  <c r="Q31" i="15"/>
  <c r="V31" i="15"/>
  <c r="G32" i="15"/>
  <c r="I32" i="15"/>
  <c r="K32" i="15"/>
  <c r="M32" i="15"/>
  <c r="O32" i="15"/>
  <c r="Q32" i="15"/>
  <c r="V32" i="15"/>
  <c r="G33" i="15"/>
  <c r="I33" i="15"/>
  <c r="K33" i="15"/>
  <c r="M33" i="15"/>
  <c r="O33" i="15"/>
  <c r="Q33" i="15"/>
  <c r="V33" i="15"/>
  <c r="G34" i="15"/>
  <c r="I34" i="15"/>
  <c r="K34" i="15"/>
  <c r="M34" i="15"/>
  <c r="O34" i="15"/>
  <c r="Q34" i="15"/>
  <c r="V34" i="15"/>
  <c r="G36" i="15"/>
  <c r="M36" i="15" s="1"/>
  <c r="I36" i="15"/>
  <c r="K36" i="15"/>
  <c r="O36" i="15"/>
  <c r="Q36" i="15"/>
  <c r="V36" i="15"/>
  <c r="G38" i="15"/>
  <c r="M38" i="15" s="1"/>
  <c r="I38" i="15"/>
  <c r="K38" i="15"/>
  <c r="O38" i="15"/>
  <c r="Q38" i="15"/>
  <c r="V38" i="15"/>
  <c r="G40" i="15"/>
  <c r="M40" i="15" s="1"/>
  <c r="I40" i="15"/>
  <c r="K40" i="15"/>
  <c r="O40" i="15"/>
  <c r="Q40" i="15"/>
  <c r="V40" i="15"/>
  <c r="K42" i="15"/>
  <c r="G43" i="15"/>
  <c r="I43" i="15"/>
  <c r="I42" i="15" s="1"/>
  <c r="K43" i="15"/>
  <c r="M43" i="15"/>
  <c r="M42" i="15" s="1"/>
  <c r="O43" i="15"/>
  <c r="O42" i="15" s="1"/>
  <c r="Q43" i="15"/>
  <c r="Q42" i="15" s="1"/>
  <c r="V43" i="15"/>
  <c r="V42" i="15" s="1"/>
  <c r="G45" i="15"/>
  <c r="I45" i="15"/>
  <c r="K45" i="15"/>
  <c r="M45" i="15"/>
  <c r="O45" i="15"/>
  <c r="Q45" i="15"/>
  <c r="V45" i="15"/>
  <c r="G47" i="15"/>
  <c r="I47" i="15"/>
  <c r="K47" i="15"/>
  <c r="M47" i="15"/>
  <c r="O47" i="15"/>
  <c r="Q47" i="15"/>
  <c r="V47" i="15"/>
  <c r="G49" i="15"/>
  <c r="I49" i="15"/>
  <c r="K49" i="15"/>
  <c r="M49" i="15"/>
  <c r="O49" i="15"/>
  <c r="Q49" i="15"/>
  <c r="V49" i="15"/>
  <c r="G51" i="15"/>
  <c r="M51" i="15" s="1"/>
  <c r="I51" i="15"/>
  <c r="K51" i="15"/>
  <c r="O51" i="15"/>
  <c r="Q51" i="15"/>
  <c r="V51" i="15"/>
  <c r="G52" i="15"/>
  <c r="M52" i="15" s="1"/>
  <c r="I52" i="15"/>
  <c r="K52" i="15"/>
  <c r="O52" i="15"/>
  <c r="Q52" i="15"/>
  <c r="V52" i="15"/>
  <c r="G54" i="15"/>
  <c r="I54" i="15"/>
  <c r="V54" i="15"/>
  <c r="G55" i="15"/>
  <c r="I55" i="15"/>
  <c r="K55" i="15"/>
  <c r="K54" i="15" s="1"/>
  <c r="M55" i="15"/>
  <c r="M54" i="15" s="1"/>
  <c r="O55" i="15"/>
  <c r="O54" i="15" s="1"/>
  <c r="Q55" i="15"/>
  <c r="Q54" i="15" s="1"/>
  <c r="V55" i="15"/>
  <c r="G56" i="15"/>
  <c r="I56" i="15"/>
  <c r="K56" i="15"/>
  <c r="M56" i="15"/>
  <c r="O56" i="15"/>
  <c r="Q56" i="15"/>
  <c r="V56" i="15"/>
  <c r="G57" i="15"/>
  <c r="I57" i="15"/>
  <c r="K57" i="15"/>
  <c r="M57" i="15"/>
  <c r="O57" i="15"/>
  <c r="Q57" i="15"/>
  <c r="V57" i="15"/>
  <c r="G59" i="15"/>
  <c r="I59" i="15"/>
  <c r="I58" i="15" s="1"/>
  <c r="K59" i="15"/>
  <c r="M59" i="15"/>
  <c r="O59" i="15"/>
  <c r="Q59" i="15"/>
  <c r="V59" i="15"/>
  <c r="V58" i="15" s="1"/>
  <c r="G61" i="15"/>
  <c r="G58" i="15" s="1"/>
  <c r="I61" i="15"/>
  <c r="K61" i="15"/>
  <c r="K58" i="15" s="1"/>
  <c r="O61" i="15"/>
  <c r="Q61" i="15"/>
  <c r="V61" i="15"/>
  <c r="G63" i="15"/>
  <c r="M63" i="15" s="1"/>
  <c r="I63" i="15"/>
  <c r="K63" i="15"/>
  <c r="O63" i="15"/>
  <c r="Q63" i="15"/>
  <c r="V63" i="15"/>
  <c r="G65" i="15"/>
  <c r="M65" i="15" s="1"/>
  <c r="I65" i="15"/>
  <c r="K65" i="15"/>
  <c r="O65" i="15"/>
  <c r="Q65" i="15"/>
  <c r="V65" i="15"/>
  <c r="G67" i="15"/>
  <c r="I67" i="15"/>
  <c r="K67" i="15"/>
  <c r="M67" i="15"/>
  <c r="O67" i="15"/>
  <c r="Q67" i="15"/>
  <c r="V67" i="15"/>
  <c r="G68" i="15"/>
  <c r="I68" i="15"/>
  <c r="K68" i="15"/>
  <c r="M68" i="15"/>
  <c r="O68" i="15"/>
  <c r="Q68" i="15"/>
  <c r="V68" i="15"/>
  <c r="G70" i="15"/>
  <c r="I70" i="15"/>
  <c r="K70" i="15"/>
  <c r="M70" i="15"/>
  <c r="O70" i="15"/>
  <c r="O58" i="15" s="1"/>
  <c r="Q70" i="15"/>
  <c r="V70" i="15"/>
  <c r="G72" i="15"/>
  <c r="I72" i="15"/>
  <c r="K72" i="15"/>
  <c r="M72" i="15"/>
  <c r="O72" i="15"/>
  <c r="Q72" i="15"/>
  <c r="Q58" i="15" s="1"/>
  <c r="V72" i="15"/>
  <c r="G73" i="15"/>
  <c r="I73" i="15"/>
  <c r="K73" i="15"/>
  <c r="M73" i="15"/>
  <c r="O73" i="15"/>
  <c r="Q73" i="15"/>
  <c r="V73" i="15"/>
  <c r="G74" i="15"/>
  <c r="M74" i="15" s="1"/>
  <c r="I74" i="15"/>
  <c r="K74" i="15"/>
  <c r="O74" i="15"/>
  <c r="Q74" i="15"/>
  <c r="V74" i="15"/>
  <c r="G75" i="15"/>
  <c r="M75" i="15" s="1"/>
  <c r="I75" i="15"/>
  <c r="K75" i="15"/>
  <c r="O75" i="15"/>
  <c r="Q75" i="15"/>
  <c r="V75" i="15"/>
  <c r="G78" i="15"/>
  <c r="M78" i="15" s="1"/>
  <c r="I78" i="15"/>
  <c r="K78" i="15"/>
  <c r="O78" i="15"/>
  <c r="Q78" i="15"/>
  <c r="V78" i="15"/>
  <c r="G79" i="15"/>
  <c r="I79" i="15"/>
  <c r="K79" i="15"/>
  <c r="M79" i="15"/>
  <c r="O79" i="15"/>
  <c r="Q79" i="15"/>
  <c r="V79" i="15"/>
  <c r="G80" i="15"/>
  <c r="I80" i="15"/>
  <c r="K80" i="15"/>
  <c r="M80" i="15"/>
  <c r="O80" i="15"/>
  <c r="Q80" i="15"/>
  <c r="V80" i="15"/>
  <c r="G81" i="15"/>
  <c r="I81" i="15"/>
  <c r="K81" i="15"/>
  <c r="M81" i="15"/>
  <c r="O81" i="15"/>
  <c r="Q81" i="15"/>
  <c r="V81" i="15"/>
  <c r="G82" i="15"/>
  <c r="I82" i="15"/>
  <c r="K82" i="15"/>
  <c r="M82" i="15"/>
  <c r="O82" i="15"/>
  <c r="Q82" i="15"/>
  <c r="V82" i="15"/>
  <c r="G83" i="15"/>
  <c r="I83" i="15"/>
  <c r="K83" i="15"/>
  <c r="M83" i="15"/>
  <c r="O83" i="15"/>
  <c r="Q83" i="15"/>
  <c r="V83" i="15"/>
  <c r="G85" i="15"/>
  <c r="M85" i="15" s="1"/>
  <c r="I85" i="15"/>
  <c r="K85" i="15"/>
  <c r="O85" i="15"/>
  <c r="Q85" i="15"/>
  <c r="V85" i="15"/>
  <c r="G86" i="15"/>
  <c r="M86" i="15" s="1"/>
  <c r="I86" i="15"/>
  <c r="K86" i="15"/>
  <c r="O86" i="15"/>
  <c r="Q86" i="15"/>
  <c r="V86" i="15"/>
  <c r="G87" i="15"/>
  <c r="I87" i="15"/>
  <c r="O87" i="15"/>
  <c r="V87" i="15"/>
  <c r="G88" i="15"/>
  <c r="I88" i="15"/>
  <c r="K88" i="15"/>
  <c r="K87" i="15" s="1"/>
  <c r="M88" i="15"/>
  <c r="M87" i="15" s="1"/>
  <c r="O88" i="15"/>
  <c r="Q88" i="15"/>
  <c r="Q87" i="15" s="1"/>
  <c r="V88" i="15"/>
  <c r="G89" i="15"/>
  <c r="K89" i="15"/>
  <c r="M89" i="15"/>
  <c r="V89" i="15"/>
  <c r="G90" i="15"/>
  <c r="I90" i="15"/>
  <c r="I89" i="15" s="1"/>
  <c r="K90" i="15"/>
  <c r="M90" i="15"/>
  <c r="O90" i="15"/>
  <c r="O89" i="15" s="1"/>
  <c r="Q90" i="15"/>
  <c r="Q89" i="15" s="1"/>
  <c r="V90" i="15"/>
  <c r="K93" i="15"/>
  <c r="O93" i="15"/>
  <c r="Q93" i="15"/>
  <c r="G94" i="15"/>
  <c r="I94" i="15"/>
  <c r="I93" i="15" s="1"/>
  <c r="K94" i="15"/>
  <c r="M94" i="15"/>
  <c r="O94" i="15"/>
  <c r="Q94" i="15"/>
  <c r="V94" i="15"/>
  <c r="V93" i="15" s="1"/>
  <c r="G95" i="15"/>
  <c r="G93" i="15" s="1"/>
  <c r="I95" i="15"/>
  <c r="K95" i="15"/>
  <c r="O95" i="15"/>
  <c r="Q95" i="15"/>
  <c r="V95" i="15"/>
  <c r="G96" i="15"/>
  <c r="M96" i="15" s="1"/>
  <c r="I96" i="15"/>
  <c r="K96" i="15"/>
  <c r="O96" i="15"/>
  <c r="Q96" i="15"/>
  <c r="V96" i="15"/>
  <c r="G97" i="15"/>
  <c r="I97" i="15"/>
  <c r="V97" i="15"/>
  <c r="G98" i="15"/>
  <c r="I98" i="15"/>
  <c r="K98" i="15"/>
  <c r="K97" i="15" s="1"/>
  <c r="M98" i="15"/>
  <c r="M97" i="15" s="1"/>
  <c r="O98" i="15"/>
  <c r="Q98" i="15"/>
  <c r="Q97" i="15" s="1"/>
  <c r="V98" i="15"/>
  <c r="G99" i="15"/>
  <c r="I99" i="15"/>
  <c r="K99" i="15"/>
  <c r="M99" i="15"/>
  <c r="O99" i="15"/>
  <c r="O97" i="15" s="1"/>
  <c r="Q99" i="15"/>
  <c r="V99" i="15"/>
  <c r="G101" i="15"/>
  <c r="I101" i="15"/>
  <c r="K101" i="15"/>
  <c r="M101" i="15"/>
  <c r="O101" i="15"/>
  <c r="Q101" i="15"/>
  <c r="V101" i="15"/>
  <c r="AE103" i="15"/>
  <c r="G27" i="14"/>
  <c r="BA25" i="14"/>
  <c r="BA23" i="14"/>
  <c r="BA22" i="14"/>
  <c r="BA20" i="14"/>
  <c r="BA17" i="14"/>
  <c r="BA16" i="14"/>
  <c r="BA14" i="14"/>
  <c r="BA12" i="14"/>
  <c r="G8" i="14"/>
  <c r="G9" i="14"/>
  <c r="M9" i="14" s="1"/>
  <c r="I9" i="14"/>
  <c r="I8" i="14" s="1"/>
  <c r="K9" i="14"/>
  <c r="K8" i="14" s="1"/>
  <c r="O9" i="14"/>
  <c r="O8" i="14" s="1"/>
  <c r="Q9" i="14"/>
  <c r="Q8" i="14" s="1"/>
  <c r="V9" i="14"/>
  <c r="V8" i="14" s="1"/>
  <c r="G10" i="14"/>
  <c r="I10" i="14"/>
  <c r="K10" i="14"/>
  <c r="M10" i="14"/>
  <c r="O10" i="14"/>
  <c r="Q10" i="14"/>
  <c r="V10" i="14"/>
  <c r="G11" i="14"/>
  <c r="I11" i="14"/>
  <c r="K11" i="14"/>
  <c r="M11" i="14"/>
  <c r="O11" i="14"/>
  <c r="Q11" i="14"/>
  <c r="V11" i="14"/>
  <c r="G13" i="14"/>
  <c r="I13" i="14"/>
  <c r="K13" i="14"/>
  <c r="M13" i="14"/>
  <c r="O13" i="14"/>
  <c r="Q13" i="14"/>
  <c r="V13" i="14"/>
  <c r="G15" i="14"/>
  <c r="M15" i="14" s="1"/>
  <c r="I15" i="14"/>
  <c r="K15" i="14"/>
  <c r="O15" i="14"/>
  <c r="Q15" i="14"/>
  <c r="V15" i="14"/>
  <c r="G19" i="14"/>
  <c r="I19" i="14"/>
  <c r="K19" i="14"/>
  <c r="M19" i="14"/>
  <c r="O19" i="14"/>
  <c r="Q19" i="14"/>
  <c r="V19" i="14"/>
  <c r="G21" i="14"/>
  <c r="M21" i="14" s="1"/>
  <c r="I21" i="14"/>
  <c r="K21" i="14"/>
  <c r="O21" i="14"/>
  <c r="Q21" i="14"/>
  <c r="V21" i="14"/>
  <c r="G24" i="14"/>
  <c r="M24" i="14" s="1"/>
  <c r="I24" i="14"/>
  <c r="K24" i="14"/>
  <c r="O24" i="14"/>
  <c r="Q24" i="14"/>
  <c r="V24" i="14"/>
  <c r="AE27" i="14"/>
  <c r="AF27" i="14"/>
  <c r="G12" i="13"/>
  <c r="BA10" i="13"/>
  <c r="G8" i="13"/>
  <c r="G9" i="13"/>
  <c r="M9" i="13" s="1"/>
  <c r="M8" i="13" s="1"/>
  <c r="I9" i="13"/>
  <c r="I8" i="13" s="1"/>
  <c r="K9" i="13"/>
  <c r="K8" i="13" s="1"/>
  <c r="O9" i="13"/>
  <c r="O8" i="13" s="1"/>
  <c r="Q9" i="13"/>
  <c r="Q8" i="13" s="1"/>
  <c r="V9" i="13"/>
  <c r="V8" i="13" s="1"/>
  <c r="AE12" i="13"/>
  <c r="AF12" i="13"/>
  <c r="G25" i="12"/>
  <c r="BA15" i="12"/>
  <c r="BA13" i="12"/>
  <c r="BA11" i="12"/>
  <c r="G8" i="12"/>
  <c r="G9" i="12"/>
  <c r="M9" i="12" s="1"/>
  <c r="M8" i="12" s="1"/>
  <c r="I9" i="12"/>
  <c r="I8" i="12" s="1"/>
  <c r="K9" i="12"/>
  <c r="K8" i="12" s="1"/>
  <c r="O9" i="12"/>
  <c r="O8" i="12" s="1"/>
  <c r="Q9" i="12"/>
  <c r="Q8" i="12" s="1"/>
  <c r="V9" i="12"/>
  <c r="V8" i="12" s="1"/>
  <c r="G12" i="12"/>
  <c r="I12" i="12"/>
  <c r="K12" i="12"/>
  <c r="M12" i="12"/>
  <c r="O12" i="12"/>
  <c r="Q12" i="12"/>
  <c r="V12" i="12"/>
  <c r="G14" i="12"/>
  <c r="I14" i="12"/>
  <c r="K14" i="12"/>
  <c r="M14" i="12"/>
  <c r="O14" i="12"/>
  <c r="Q14" i="12"/>
  <c r="V14" i="12"/>
  <c r="AE25" i="12"/>
  <c r="AF25" i="12"/>
  <c r="I20" i="1"/>
  <c r="I19" i="1"/>
  <c r="I18" i="1"/>
  <c r="I17" i="1"/>
  <c r="I16" i="1"/>
  <c r="I63" i="1"/>
  <c r="J62" i="1" s="1"/>
  <c r="F47" i="1"/>
  <c r="G23" i="1" s="1"/>
  <c r="G47" i="1"/>
  <c r="G25" i="1" s="1"/>
  <c r="A25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H47" i="1" s="1"/>
  <c r="J28" i="1"/>
  <c r="J26" i="1"/>
  <c r="G38" i="1"/>
  <c r="F38" i="1"/>
  <c r="J23" i="1"/>
  <c r="J24" i="1"/>
  <c r="J25" i="1"/>
  <c r="J27" i="1"/>
  <c r="E24" i="1"/>
  <c r="E26" i="1"/>
  <c r="J54" i="1" l="1"/>
  <c r="J59" i="1"/>
  <c r="J60" i="1"/>
  <c r="J55" i="1"/>
  <c r="J56" i="1"/>
  <c r="J61" i="1"/>
  <c r="J57" i="1"/>
  <c r="G26" i="1"/>
  <c r="A26" i="1"/>
  <c r="A23" i="1"/>
  <c r="G28" i="1"/>
  <c r="M9" i="16"/>
  <c r="M8" i="16" s="1"/>
  <c r="G42" i="15"/>
  <c r="AF103" i="15"/>
  <c r="M95" i="15"/>
  <c r="M93" i="15" s="1"/>
  <c r="M61" i="15"/>
  <c r="M58" i="15" s="1"/>
  <c r="M9" i="15"/>
  <c r="M8" i="15" s="1"/>
  <c r="M8" i="14"/>
  <c r="I21" i="1"/>
  <c r="J58" i="1"/>
  <c r="I39" i="1"/>
  <c r="I47" i="1" s="1"/>
  <c r="J63" i="1" l="1"/>
  <c r="G24" i="1"/>
  <c r="A27" i="1" s="1"/>
  <c r="A24" i="1"/>
  <c r="J45" i="1"/>
  <c r="J42" i="1"/>
  <c r="J39" i="1"/>
  <c r="J47" i="1" s="1"/>
  <c r="J44" i="1"/>
  <c r="J41" i="1"/>
  <c r="J46" i="1"/>
  <c r="J43" i="1"/>
  <c r="J40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S6" authorId="0" shapeId="0" xr:uid="{AF03F564-C4A1-4EC4-B4F3-AABE26B0939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D62203D-C5C2-4541-B47A-CF77AB4A3CB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S6" authorId="0" shapeId="0" xr:uid="{56FA2681-8999-4ED2-BE3C-C2B4EB59058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9F92024-7ABD-4AD8-B870-5A699F00AD0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S6" authorId="0" shapeId="0" xr:uid="{7C5FFCEE-5A39-4A2C-9F38-157AEF9D2F2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876E064-67F6-4677-A956-FD6FD3FED53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S6" authorId="0" shapeId="0" xr:uid="{BBBF90E7-EB52-4B1F-93D0-4F69E117E81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A6A4EB8-E353-4A42-BB8D-0F883BBA9A4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S6" authorId="0" shapeId="0" xr:uid="{5E4874F1-9E19-4C06-BF11-A99906201D4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24C001A-839C-46BC-8865-ABDB90E5659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<sst xmlns="http://schemas.openxmlformats.org/spreadsheetml/2006/main" count="1054" uniqueCount="325">
  <si>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</si>
  <si>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</si>
  <si>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</si>
  <si>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</si>
  <si>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</si>
  <si>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</si>
  <si>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</si>
  <si>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</si>
  <si>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</si>
  <si>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</si>
  <si>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</si>
  <si>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</si>
  <si>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</si>
  <si>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</si>
  <si>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</si>
  <si>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</si>
  <si>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</si>
  <si>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</si>
  <si>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</si>
  <si>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</si>
  <si>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</si>
  <si>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</si>
  <si>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</si>
  <si>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</si>
  <si>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</si>
  <si>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</si>
  <si>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</si>
  <si>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</si>
  <si>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</si>
  <si>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</si>
  <si>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</si>
  <si>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</si>
  <si>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</si>
  <si>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</si>
  <si>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</si>
  <si>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</si>
  <si>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</si>
  <si>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</si>
  <si>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</si>
  <si>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</si>
  <si>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</si>
  <si>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</si>
  <si>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</si>
  <si>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11</t>
  </si>
  <si>
    <t>CYKLOSTEZKA DRUŽSTEVNÍ, LUHAČOVICE</t>
  </si>
  <si>
    <t>Město Luhačovice</t>
  </si>
  <si>
    <t>nám. 28. října 543</t>
  </si>
  <si>
    <t>Luhačovice</t>
  </si>
  <si>
    <t>76326</t>
  </si>
  <si>
    <t>00284165</t>
  </si>
  <si>
    <t>CZ00284165</t>
  </si>
  <si>
    <t>NELL PROJEKT s.r.o.</t>
  </si>
  <si>
    <t>Zarámí 428</t>
  </si>
  <si>
    <t>Zlín</t>
  </si>
  <si>
    <t>76001</t>
  </si>
  <si>
    <t>29209081</t>
  </si>
  <si>
    <t>CZ29209081</t>
  </si>
  <si>
    <t>Stavba</t>
  </si>
  <si>
    <t>1</t>
  </si>
  <si>
    <t>Vedlejší rozpočtové náklady</t>
  </si>
  <si>
    <t>Vedlejší rozpočtové náklady - hlavní výdaje</t>
  </si>
  <si>
    <t>2</t>
  </si>
  <si>
    <t>Vedlejší rozpočtové náklady - doprovodné výdaje</t>
  </si>
  <si>
    <t>3</t>
  </si>
  <si>
    <t>Vedlejší rozpočtové náklady - nepřímé výdaje</t>
  </si>
  <si>
    <t>CYKLOSTEZKA DRUŽSTEVNÍ, LUHAČOVICE - hlavní výdaje</t>
  </si>
  <si>
    <t>CYKLOSTEZKA DRUŽSTEVNÍ, LUHAČOVICE - nepřímé výdaje</t>
  </si>
  <si>
    <t>Celkem za stavbu</t>
  </si>
  <si>
    <t>CZK</t>
  </si>
  <si>
    <t>Rekapitulace dílů</t>
  </si>
  <si>
    <t>Typ dílu</t>
  </si>
  <si>
    <t>Zemní práce</t>
  </si>
  <si>
    <t>5</t>
  </si>
  <si>
    <t>Komunikace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</si>
  <si>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</si>
  <si>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</si>
  <si>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</si>
  <si>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</si>
  <si>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</si>
  <si>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</si>
  <si>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96</t>
  </si>
  <si>
    <t>Bourání konstrukcí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</si>
  <si>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</si>
  <si>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</si>
  <si>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</si>
  <si>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</si>
  <si>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</si>
  <si>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</si>
  <si>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</si>
  <si>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</si>
  <si>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</si>
  <si>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</si>
  <si>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</si>
  <si>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</si>
  <si>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</si>
  <si>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</si>
  <si>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</si>
  <si>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</si>
  <si>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</si>
  <si>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</si>
  <si>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</si>
  <si>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</si>
  <si>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</si>
  <si>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</si>
  <si>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</si>
  <si>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</si>
  <si>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</si>
  <si>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</si>
  <si>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</si>
  <si>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</si>
  <si>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</si>
  <si>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</si>
  <si>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</si>
  <si>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</si>
  <si>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</si>
  <si>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</si>
  <si>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</si>
  <si>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</si>
  <si>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005111020R</t>
  </si>
  <si>
    <t>Vytyčení stavby</t>
  </si>
  <si>
    <t>Soubor</t>
  </si>
  <si>
    <t>RTS 23/ II</t>
  </si>
  <si>
    <t>Indiv</t>
  </si>
  <si>
    <t>VRN</t>
  </si>
  <si>
    <t>Běžná</t>
  </si>
  <si>
    <t>POL99_8</t>
  </si>
  <si>
    <t>POP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</si>
  <si>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</si>
  <si>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</si>
  <si>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</si>
  <si>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</si>
  <si>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00523  R</t>
  </si>
  <si>
    <t>Zkoušky a revize</t>
  </si>
  <si>
    <t>Náklady zhotovitele, související s prováděním zkoušek a revizí předepsaných technickými normami, TP nebo objednatelem a které jsou pro provedení díla nezbytné.</t>
  </si>
  <si>
    <t>Např.:</t>
  </si>
  <si>
    <t>ČSN 72 1006 - Kontrola zhutnění zemin a sypanin</t>
  </si>
  <si>
    <t>ČSN 73 6175 - Měření a hodnocení nerovnosti povrchů vozovek</t>
  </si>
  <si>
    <t>ČSN 73 6192 - Rázové zatěžovací zkoušky vozovek a podloží</t>
  </si>
  <si>
    <t>ČSN EN 1610 - Provádění stok a kanalizačních přípojek a jejich zkoušení</t>
  </si>
  <si>
    <t>TKP 18 Beton pro konstrukce</t>
  </si>
  <si>
    <t>ČSN  EN 206  Beton</t>
  </si>
  <si>
    <t>atd.</t>
  </si>
  <si>
    <t>SUM</t>
  </si>
  <si>
    <t>Poznámky uchazeče k zadání</t>
  </si>
  <si>
    <t>POPUZIV</t>
  </si>
  <si>
    <t>Geodetické zaměření rohů stavby, stabilizace bodů a sestavení laviček.</t>
  </si>
  <si>
    <t>END</t>
  </si>
  <si>
    <t>005211030R</t>
  </si>
  <si>
    <t>Dočasná dopravní opatření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</si>
  <si>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</si>
  <si>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R4</t>
  </si>
  <si>
    <t>Úklid staveniště před protokolárním předáním a převzetím díla</t>
  </si>
  <si>
    <t>soubor</t>
  </si>
  <si>
    <t>Vlastní</t>
  </si>
  <si>
    <t>Práce</t>
  </si>
  <si>
    <t>POL1_</t>
  </si>
  <si>
    <t>R1</t>
  </si>
  <si>
    <t>Kompletační a koordinační činnost</t>
  </si>
  <si>
    <t>R3</t>
  </si>
  <si>
    <t>Uvedení všech povrchů dotčených stavbou do původního stavu</t>
  </si>
  <si>
    <t>Uvedení všech povrchů dotčených stavbou do původního stavu (komunikace, chodníky zeleň, příkopy, propustky), včetně opravy, údržby a průběžného čištění, kropení komunikací užívaných v průběhu stavby</t>
  </si>
  <si>
    <t>005241020R</t>
  </si>
  <si>
    <t>Geodetické zaměření skutečného provedení</t>
  </si>
  <si>
    <t>- náklady na provedení skutečného zaměření stavby v rozsahu nezbytném pro zápis změny do katastru nemovitostí.</t>
  </si>
  <si>
    <t>005241010R</t>
  </si>
  <si>
    <t>Dokumentace skutečného provedení</t>
  </si>
  <si>
    <t>Náklady na vyhotovení dokumentace skutečného provedení stavby a její předání objednateli v požadované formě a požadovaném počtu.</t>
  </si>
  <si>
    <t>- 2x vyhotovení - dokumentace v listinné a digitální podobě, zakreslení změn PD, vč. revizí, prohlášení o shodě apod.</t>
  </si>
  <si>
    <t>- 6x vyhotovéní - geometrický plán pro výkup pozemků - dokumentace v listinné a digitální podobě</t>
  </si>
  <si>
    <t>005211040R</t>
  </si>
  <si>
    <t>Užívání veřejných ploch a prostranství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</si>
  <si>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</si>
  <si>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R</t>
  </si>
  <si>
    <t>Fotodokumentace stavby</t>
  </si>
  <si>
    <t>Fotodokumentace stavby před zahájením stavby, v průběhu výstavby a po stavbě. Zařazení fotek do fotoalba v časové posloupnosti a popisem činnosti a číslem objektů v listinné a digitální podobě.</t>
  </si>
  <si>
    <t>Zhotovitel zaznamená průběh prací. Fotky budou dokládat postup prací po jednotlivých dnech a fakturovaných položkách, nasazení jednotlivých mechanizmů, prováděných zkouškách, bude předáno na CD s popisem po jednotlivých dnech.</t>
  </si>
  <si>
    <t>005121 R</t>
  </si>
  <si>
    <t>Zařízení staveniště</t>
  </si>
  <si>
    <t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t>
  </si>
  <si>
    <t>113107640R00</t>
  </si>
  <si>
    <t>Odstranění podkladu nad 50 m2,kam.drcené tl.40 cm</t>
  </si>
  <si>
    <t>m2</t>
  </si>
  <si>
    <t>- bez poplatku na skládku, využití do dorovnání okolního terénu přímo na stavbě</t>
  </si>
  <si>
    <t>452,4</t>
  </si>
  <si>
    <t>VV</t>
  </si>
  <si>
    <t>113151319R00</t>
  </si>
  <si>
    <t>Fréz.živič.krytu nad 500 m2, s překážkami, tl.10cm</t>
  </si>
  <si>
    <t>- bez poplatku na skládku, využití do sanací</t>
  </si>
  <si>
    <t>113202111R00</t>
  </si>
  <si>
    <t>Vytrhání obrub obrubníků silničních, chodníkových, přídlažby</t>
  </si>
  <si>
    <t>m</t>
  </si>
  <si>
    <t>12</t>
  </si>
  <si>
    <t>120901123RT3</t>
  </si>
  <si>
    <t>Bourání konstrukcí ze železobetonu v odkopávkách bagrem s kladivem</t>
  </si>
  <si>
    <t>m3</t>
  </si>
  <si>
    <t>skryté betony : 2</t>
  </si>
  <si>
    <t>122202202R00</t>
  </si>
  <si>
    <t>Odkopávky pro silnice v hor. 3 do 1000 m3</t>
  </si>
  <si>
    <t>komunikace : 452,4*0,1</t>
  </si>
  <si>
    <t>sanace : 452,4*0,3</t>
  </si>
  <si>
    <t>162701105R00</t>
  </si>
  <si>
    <t>Vodorovné přemístění výkopku z hor.1-4 do 10000 m</t>
  </si>
  <si>
    <t>180,96</t>
  </si>
  <si>
    <t>167101102R00</t>
  </si>
  <si>
    <t>Nakládání výkopku z hor. 1 ÷ 4 v množství nad 100 m3</t>
  </si>
  <si>
    <t>171101121R00</t>
  </si>
  <si>
    <t>Uložení sypaniny z hornin nesoudržných kamenitých</t>
  </si>
  <si>
    <t>sanace v případě neúnosného podloží : 452,4*0,3</t>
  </si>
  <si>
    <t>171201201R00</t>
  </si>
  <si>
    <t>Uložení sypaniny na skl.-sypanina na výšku přes 2m</t>
  </si>
  <si>
    <t>180402111R00</t>
  </si>
  <si>
    <t>Založení trávníku parkového výsevem v rovině</t>
  </si>
  <si>
    <t>181101102R00</t>
  </si>
  <si>
    <t>Úprava pláně v zářezech v hor. 1-4, se zhutněním</t>
  </si>
  <si>
    <t>182001111R00</t>
  </si>
  <si>
    <t>Plošná úprava terénu, nerovnosti do 10 cm v rovině</t>
  </si>
  <si>
    <t>183403114R00</t>
  </si>
  <si>
    <t>Obdělání půdy kultivátorováním v rovině</t>
  </si>
  <si>
    <t>183403152R00</t>
  </si>
  <si>
    <t>Obdělání půdy vláčením, v rovině</t>
  </si>
  <si>
    <t>568111111R00</t>
  </si>
  <si>
    <t>Zřízení vrstvy z geotextilie skl.do 1:5, š. do 3 m</t>
  </si>
  <si>
    <t>00572410R</t>
  </si>
  <si>
    <t>Směs travní parková II. mírná zátěž PROFI á 25 kg</t>
  </si>
  <si>
    <t>kg</t>
  </si>
  <si>
    <t>SPCM</t>
  </si>
  <si>
    <t>Specifikace</t>
  </si>
  <si>
    <t>POL3_</t>
  </si>
  <si>
    <t>150*0,025</t>
  </si>
  <si>
    <t>583424002R</t>
  </si>
  <si>
    <t>Kamenivo drcené 0/150</t>
  </si>
  <si>
    <t>t</t>
  </si>
  <si>
    <t>135,72*2,2</t>
  </si>
  <si>
    <t>67352024R</t>
  </si>
  <si>
    <t>Geotextilie silniční PK-Tex PP 40 186 g/m2</t>
  </si>
  <si>
    <t>452,4*1,2</t>
  </si>
  <si>
    <t>564861111RT4</t>
  </si>
  <si>
    <t>Podklad ze štěrkodrti po zhutnění tloušťky 20 cm štěrkodrť frakce 0-63 mm</t>
  </si>
  <si>
    <t>377*1,2</t>
  </si>
  <si>
    <t>565141111RT2</t>
  </si>
  <si>
    <t>Podklad z obal kam.ACP 16+,ACP 22+,do 3 m,tl. 6 cm plochy 201-1000 m2</t>
  </si>
  <si>
    <t>plocha ze situace : 377</t>
  </si>
  <si>
    <t>567122114R00</t>
  </si>
  <si>
    <t>Podklad z kameniva zpev.cementem SC C8/10 tl.15 cm</t>
  </si>
  <si>
    <t>377*1,1</t>
  </si>
  <si>
    <t>573111113R00</t>
  </si>
  <si>
    <t>Postřik infiltrační s posypem, asfalt 1,5 kg/m2</t>
  </si>
  <si>
    <t>377</t>
  </si>
  <si>
    <t>573231125R00</t>
  </si>
  <si>
    <t>Postřik spojovací z KAE, množství zbytkového asfaltu 0,5 kg/m2</t>
  </si>
  <si>
    <t>577131211RT3</t>
  </si>
  <si>
    <t>Beton asfalt. ACO 8,nebo ACO 11, do 3 m, tl. 4 cm plochy 101-200 m2</t>
  </si>
  <si>
    <t>ACO 11, plocha ze situace : 377</t>
  </si>
  <si>
    <t>899231111R00</t>
  </si>
  <si>
    <t>Výšková úprava vstupu do 20 cm, zvýšení mříže</t>
  </si>
  <si>
    <t>kus</t>
  </si>
  <si>
    <t>899331111R00</t>
  </si>
  <si>
    <t>Výšková úprava vstupu do 20 cm, zvýšení poklopu</t>
  </si>
  <si>
    <t>899431111R00</t>
  </si>
  <si>
    <t>Výšková úprava do 20 cm, zvýšení krytu šoupěte</t>
  </si>
  <si>
    <t>914001111R00</t>
  </si>
  <si>
    <t>Osazení svislé doprav.značky a sloupku, bet.základ</t>
  </si>
  <si>
    <t>914001125R00</t>
  </si>
  <si>
    <t>Osazení svislé dopr.značky na sloupek nebo konzolu</t>
  </si>
  <si>
    <t>915711111R00</t>
  </si>
  <si>
    <t>Vodorovné značení dělicích čar 12 cm střík.barvou</t>
  </si>
  <si>
    <t>Odkaz na mn. položky pořadí 35 : 146,00000</t>
  </si>
  <si>
    <t>915721121R00</t>
  </si>
  <si>
    <t>Vodorovné značení stopčar,zeber atd.plastem,nehluč</t>
  </si>
  <si>
    <t>Odkaz na mn. položky pořadí 33 : 11,00000</t>
  </si>
  <si>
    <t>915791111R00</t>
  </si>
  <si>
    <t>Předznačení pro značení dělicí čáry,vodicí proužky</t>
  </si>
  <si>
    <t>915791112R00</t>
  </si>
  <si>
    <t>Předznačení pro značení stopčáry, zebry, nápisů</t>
  </si>
  <si>
    <t>značení piktogramu "V20" : 10*1,1</t>
  </si>
  <si>
    <t>917862111R00</t>
  </si>
  <si>
    <t>Osazení stojatého obrubníku betonového, s boční opěrou, do lože z betonu C 12/15</t>
  </si>
  <si>
    <t>304</t>
  </si>
  <si>
    <t>919721211R00</t>
  </si>
  <si>
    <t>Dilatační spáry vkládané vyplněné asfalt. zálivkou</t>
  </si>
  <si>
    <t>919735112R00</t>
  </si>
  <si>
    <t>Řezání stávajícího živičného krytu tl. 5 - 10 cm</t>
  </si>
  <si>
    <t>919735114R00</t>
  </si>
  <si>
    <t>Řezání stávajícího živičného krytu tl. 15 - 20 cm</t>
  </si>
  <si>
    <t>40445032.AR</t>
  </si>
  <si>
    <t>Značka dopr příkazová C1-C14b 700 fól 1, EG 7letá, 1xC08a, 1xC08b</t>
  </si>
  <si>
    <t>C9a : 1</t>
  </si>
  <si>
    <t>C9b : 1</t>
  </si>
  <si>
    <t>404459502R</t>
  </si>
  <si>
    <t>Sloupek Fe pr. 60 pozinkovaný, l = 2500 mm</t>
  </si>
  <si>
    <t>404459516R</t>
  </si>
  <si>
    <t>Patka kotevní kompletní AP 60/4</t>
  </si>
  <si>
    <t>404459534R</t>
  </si>
  <si>
    <t>Svorka upínací US na sloupek pr. 60 nebo 70 mm</t>
  </si>
  <si>
    <t>404459540R</t>
  </si>
  <si>
    <t>Víčko pr. 60 mm</t>
  </si>
  <si>
    <t>59217421R</t>
  </si>
  <si>
    <t>Obrubník chodníkový ABO 14-10 v. 250 x 100 x 1000 mm přírodní</t>
  </si>
  <si>
    <t>59217476R</t>
  </si>
  <si>
    <t>Obrubník silniční nájezdový výška 150 mm, 1000 x 150 mm šedý</t>
  </si>
  <si>
    <t>59217480R</t>
  </si>
  <si>
    <t>Obrubník silniční přechodový L výška 150 - 250 mm, 1000 x 150 mm šedý</t>
  </si>
  <si>
    <t>59217481R</t>
  </si>
  <si>
    <t>Obrubník silniční přechodový P výška 150 - 250 mm, 1000 x 150 mm šedý</t>
  </si>
  <si>
    <t>938908411R00</t>
  </si>
  <si>
    <t>Očištění povrchu krytu saponátovým roztokem</t>
  </si>
  <si>
    <t>979096211R00</t>
  </si>
  <si>
    <t>Drcení stavební suti mobilní drticí jednotkou</t>
  </si>
  <si>
    <t>místo drcení zajistí investor vzdálenost do 5 km od stavby, pro zpětné využití do sanací</t>
  </si>
  <si>
    <t>12*0,15+2*2,4</t>
  </si>
  <si>
    <t>998222011R00</t>
  </si>
  <si>
    <t>Přesun hmot, pozemní komunikace, kryt z kameniva</t>
  </si>
  <si>
    <t>998223011R00</t>
  </si>
  <si>
    <t>Přesun hmot, pozemní komunikace, kryt dlážděný</t>
  </si>
  <si>
    <t>998225111R00</t>
  </si>
  <si>
    <t>Přesun hmot, pozemní komunikace, kryt živičný</t>
  </si>
  <si>
    <t>979082213R00</t>
  </si>
  <si>
    <t>Vodorovná doprava suti po suchu do 1 km</t>
  </si>
  <si>
    <t>979087212R00</t>
  </si>
  <si>
    <t>Nakládání suti na dopravní prostředky - komunikace</t>
  </si>
  <si>
    <t>399,91+1,61</t>
  </si>
  <si>
    <t>979093111R00</t>
  </si>
  <si>
    <t>Uložení suti na skládku bez zhutnění</t>
  </si>
  <si>
    <t>199000002R00</t>
  </si>
  <si>
    <t>Poplatek za skládku horniny 1- 4, č. dle katal. odpadů 17 05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</si>
</sst>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8" fillId="0" borderId="0" xfId="0" applyNumberFormat="1" applyFont="1" applyAlignment="1">
      <alignment wrapText="1"/>
    </xf>
    <xf numFmtId="0" fontId="17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49" fontId="16" fillId="0" borderId="45" xfId="0" applyNumberFormat="1" applyFont="1" applyBorder="1" applyAlignment="1">
      <alignment horizontal="left" vertical="top" wrapTex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165" fontId="19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sheetProtection algorithmName="SHA-512" hashValue="pE2CqEih8M0nK4wRlULmYyPUmTEi9HI9Esh6YAKETe40jrkzNxnPB0A7iZd75oHQKpEqnLY9VNn26e1jGFPjmg==" saltValue="b2BkC9b07tPzV8aaFGXon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6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4" t="s">
        <v>24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23</v>
      </c>
      <c r="D5" s="120" t="s">
        <v>45</v>
      </c>
      <c r="E5" s="87"/>
      <c r="F5" s="87"/>
      <c r="G5" s="87"/>
      <c r="H5" s="18" t="s">
        <v>42</v>
      </c>
      <c r="I5" s="124" t="s">
        <v>49</v>
      </c>
      <c r="J5" s="8"/>
    </row>
    <row r="6" spans="1:15" ht="15.75" customHeight="1" x14ac:dyDescent="0.2">
      <c r="A6" s="2"/>
      <c r="B6" s="27"/>
      <c r="C6" s="52"/>
      <c r="D6" s="121" t="s">
        <v>46</v>
      </c>
      <c r="E6" s="88"/>
      <c r="F6" s="88"/>
      <c r="G6" s="88"/>
      <c r="H6" s="18" t="s">
        <v>36</v>
      </c>
      <c r="I6" s="124" t="s">
        <v>50</v>
      </c>
      <c r="J6" s="8"/>
    </row>
    <row r="7" spans="1:15" ht="15.75" customHeight="1" x14ac:dyDescent="0.2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21</v>
      </c>
      <c r="D8" s="125" t="s">
        <v>51</v>
      </c>
      <c r="H8" s="18" t="s">
        <v>42</v>
      </c>
      <c r="I8" s="124" t="s">
        <v>55</v>
      </c>
      <c r="J8" s="8"/>
    </row>
    <row r="9" spans="1:15" ht="15.75" hidden="1" customHeight="1" x14ac:dyDescent="0.2">
      <c r="A9" s="2"/>
      <c r="B9" s="2"/>
      <c r="D9" s="125" t="s">
        <v>52</v>
      </c>
      <c r="H9" s="18" t="s">
        <v>36</v>
      </c>
      <c r="I9" s="124" t="s">
        <v>56</v>
      </c>
      <c r="J9" s="8"/>
    </row>
    <row r="10" spans="1:15" ht="15.75" hidden="1" customHeight="1" x14ac:dyDescent="0.2">
      <c r="A10" s="2"/>
      <c r="B10" s="34"/>
      <c r="C10" s="53"/>
      <c r="D10" s="123" t="s">
        <v>54</v>
      </c>
      <c r="E10" s="126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4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SUMIF(F54:F62,A16,I54:I62)+SUMIF(F54:F62,"PSU",I54:I62)</f>
        <v>0</v>
      </c>
      <c r="J16" s="81"/>
    </row>
    <row r="17" spans="1:10" ht="23.25" customHeight="1" x14ac:dyDescent="0.2">
      <c r="A17" s="194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SUMIF(F54:F62,A17,I54:I62)</f>
        <v>0</v>
      </c>
      <c r="J17" s="81"/>
    </row>
    <row r="18" spans="1:10" ht="23.25" customHeight="1" x14ac:dyDescent="0.2">
      <c r="A18" s="194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SUMIF(F54:F62,A18,I54:I62)</f>
        <v>0</v>
      </c>
      <c r="J18" s="81"/>
    </row>
    <row r="19" spans="1:10" ht="23.25" customHeight="1" x14ac:dyDescent="0.2">
      <c r="A19" s="194" t="s">
        <v>87</v>
      </c>
      <c r="B19" s="37" t="s">
        <v>29</v>
      </c>
      <c r="C19" s="58"/>
      <c r="D19" s="59"/>
      <c r="E19" s="79"/>
      <c r="F19" s="80"/>
      <c r="G19" s="79"/>
      <c r="H19" s="80"/>
      <c r="I19" s="79">
        <f>SUMIF(F54:F62,A19,I54:I62)</f>
        <v>0</v>
      </c>
      <c r="J19" s="81"/>
    </row>
    <row r="20" spans="1:10" ht="23.25" customHeight="1" x14ac:dyDescent="0.2">
      <c r="A20" s="194" t="s">
        <v>88</v>
      </c>
      <c r="B20" s="37" t="s">
        <v>30</v>
      </c>
      <c r="C20" s="58"/>
      <c r="D20" s="59"/>
      <c r="E20" s="79"/>
      <c r="F20" s="80"/>
      <c r="G20" s="79"/>
      <c r="H20" s="80"/>
      <c r="I20" s="79">
        <f>SUMIF(F54:F62,A20,I54:I62)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15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3" t="s">
        <v>25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37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68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135" t="s">
        <v>17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39</v>
      </c>
      <c r="B38" s="139" t="s">
        <v>18</v>
      </c>
      <c r="C38" s="140" t="s">
        <v>6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19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57</v>
      </c>
      <c r="C39" s="145"/>
      <c r="D39" s="145"/>
      <c r="E39" s="145"/>
      <c r="F39" s="146">
        <f>'1 1 Naklady'!AE25+'1 2 Naklady'!AE12+'1 3 Naklady'!AE27+'2 1 Pol'!AE103+'2 2 Pol'!AE11</f>
        <v>0</v>
      </c>
      <c r="G39" s="147">
        <f>'1 1 Naklady'!AF25+'1 2 Naklady'!AF12+'1 3 Naklady'!AF27+'2 1 Pol'!AF103+'2 2 Pol'!AF11</f>
        <v>0</v>
      </c>
      <c r="H39" s="148">
        <f>(F39*SazbaDPH1/100)+(G39*SazbaDPH2/100)</f>
        <v>0</v>
      </c>
      <c r="I39" s="148">
        <f>F39+G39+H39</f>
        <v>0</v>
      </c>
      <c r="J39" s="149" t="str">
        <f>IF(_xlfn.SINGLE(CenaCelkemVypocet)=0,"",I39/_xlfn.SINGLE(CenaCelkemVypocet)*100)</f>
        <v/>
      </c>
    </row>
    <row r="40" spans="1:10" ht="25.5" customHeight="1" x14ac:dyDescent="0.2">
      <c r="A40" s="134">
        <v>2</v>
      </c>
      <c r="B40" s="150" t="s">
        <v>58</v>
      </c>
      <c r="C40" s="151" t="s">
        <v>59</v>
      </c>
      <c r="D40" s="151"/>
      <c r="E40" s="151"/>
      <c r="F40" s="152">
        <f>'1 1 Naklady'!AE25+'1 2 Naklady'!AE12+'1 3 Naklady'!AE27</f>
        <v>0</v>
      </c>
      <c r="G40" s="153">
        <f>'1 1 Naklady'!AF25+'1 2 Naklady'!AF12+'1 3 Naklady'!AF27</f>
        <v>0</v>
      </c>
      <c r="H40" s="153">
        <f>(F40*SazbaDPH1/100)+(G40*SazbaDPH2/100)</f>
        <v>0</v>
      </c>
      <c r="I40" s="153">
        <f>F40+G40+H40</f>
        <v>0</v>
      </c>
      <c r="J40" s="154" t="str">
        <f>IF(_xlfn.SINGLE(CenaCelkemVypocet)=0,"",I40/_xlfn.SINGLE(CenaCelkemVypocet)*100)</f>
        <v/>
      </c>
    </row>
    <row r="41" spans="1:10" ht="25.5" customHeight="1" x14ac:dyDescent="0.2">
      <c r="A41" s="134">
        <v>3</v>
      </c>
      <c r="B41" s="155" t="s">
        <v>58</v>
      </c>
      <c r="C41" s="145" t="s">
        <v>60</v>
      </c>
      <c r="D41" s="145"/>
      <c r="E41" s="145"/>
      <c r="F41" s="156">
        <f>'1 1 Naklady'!AE25</f>
        <v>0</v>
      </c>
      <c r="G41" s="148">
        <f>'1 1 Naklady'!AF25</f>
        <v>0</v>
      </c>
      <c r="H41" s="148">
        <f>(F41*SazbaDPH1/100)+(G41*SazbaDPH2/100)</f>
        <v>0</v>
      </c>
      <c r="I41" s="148">
        <f>F41+G41+H41</f>
        <v>0</v>
      </c>
      <c r="J41" s="149" t="str">
        <f>IF(_xlfn.SINGLE(CenaCelkemVypocet)=0,"",I41/_xlfn.SINGLE(CenaCelkemVypocet)*100)</f>
        <v/>
      </c>
    </row>
    <row r="42" spans="1:10" ht="25.5" customHeight="1" x14ac:dyDescent="0.2">
      <c r="A42" s="134">
        <v>3</v>
      </c>
      <c r="B42" s="155" t="s">
        <v>61</v>
      </c>
      <c r="C42" s="145" t="s">
        <v>62</v>
      </c>
      <c r="D42" s="145"/>
      <c r="E42" s="145"/>
      <c r="F42" s="156">
        <f>'1 2 Naklady'!AE12</f>
        <v>0</v>
      </c>
      <c r="G42" s="148">
        <f>'1 2 Naklady'!AF12</f>
        <v>0</v>
      </c>
      <c r="H42" s="148">
        <f>(F42*SazbaDPH1/100)+(G42*SazbaDPH2/100)</f>
        <v>0</v>
      </c>
      <c r="I42" s="148">
        <f>F42+G42+H42</f>
        <v>0</v>
      </c>
      <c r="J42" s="149" t="str">
        <f>IF(_xlfn.SINGLE(CenaCelkemVypocet)=0,"",I42/_xlfn.SINGLE(CenaCelkemVypocet)*100)</f>
        <v/>
      </c>
    </row>
    <row r="43" spans="1:10" ht="25.5" customHeight="1" x14ac:dyDescent="0.2">
      <c r="A43" s="134">
        <v>3</v>
      </c>
      <c r="B43" s="155" t="s">
        <v>63</v>
      </c>
      <c r="C43" s="145" t="s">
        <v>64</v>
      </c>
      <c r="D43" s="145"/>
      <c r="E43" s="145"/>
      <c r="F43" s="156">
        <f>'1 3 Naklady'!AE27</f>
        <v>0</v>
      </c>
      <c r="G43" s="148">
        <f>'1 3 Naklady'!AF27</f>
        <v>0</v>
      </c>
      <c r="H43" s="148">
        <f>(F43*SazbaDPH1/100)+(G43*SazbaDPH2/100)</f>
        <v>0</v>
      </c>
      <c r="I43" s="148">
        <f>F43+G43+H43</f>
        <v>0</v>
      </c>
      <c r="J43" s="149" t="str">
        <f>IF(_xlfn.SINGLE(CenaCelkemVypocet)=0,"",I43/_xlfn.SINGLE(CenaCelkemVypocet)*100)</f>
        <v/>
      </c>
    </row>
    <row r="44" spans="1:10" ht="25.5" customHeight="1" x14ac:dyDescent="0.2">
      <c r="A44" s="134">
        <v>2</v>
      </c>
      <c r="B44" s="150" t="s">
        <v>61</v>
      </c>
      <c r="C44" s="151" t="s">
        <v>44</v>
      </c>
      <c r="D44" s="151"/>
      <c r="E44" s="151"/>
      <c r="F44" s="152">
        <f>'2 1 Pol'!AE103+'2 2 Pol'!AE11</f>
        <v>0</v>
      </c>
      <c r="G44" s="153">
        <f>'2 1 Pol'!AF103+'2 2 Pol'!AF11</f>
        <v>0</v>
      </c>
      <c r="H44" s="153">
        <f>(F44*SazbaDPH1/100)+(G44*SazbaDPH2/100)</f>
        <v>0</v>
      </c>
      <c r="I44" s="153">
        <f>F44+G44+H44</f>
        <v>0</v>
      </c>
      <c r="J44" s="154" t="str">
        <f>IF(_xlfn.SINGLE(CenaCelkemVypocet)=0,"",I44/_xlfn.SINGLE(CenaCelkemVypocet)*100)</f>
        <v/>
      </c>
    </row>
    <row r="45" spans="1:10" ht="25.5" customHeight="1" x14ac:dyDescent="0.2">
      <c r="A45" s="134">
        <v>3</v>
      </c>
      <c r="B45" s="155" t="s">
        <v>58</v>
      </c>
      <c r="C45" s="145" t="s">
        <v>65</v>
      </c>
      <c r="D45" s="145"/>
      <c r="E45" s="145"/>
      <c r="F45" s="156">
        <f>'2 1 Pol'!AE103</f>
        <v>0</v>
      </c>
      <c r="G45" s="148">
        <f>'2 1 Pol'!AF103</f>
        <v>0</v>
      </c>
      <c r="H45" s="148">
        <f>(F45*SazbaDPH1/100)+(G45*SazbaDPH2/100)</f>
        <v>0</v>
      </c>
      <c r="I45" s="148">
        <f>F45+G45+H45</f>
        <v>0</v>
      </c>
      <c r="J45" s="149" t="str">
        <f>IF(_xlfn.SINGLE(CenaCelkemVypocet)=0,"",I45/_xlfn.SINGLE(CenaCelkemVypocet)*100)</f>
        <v/>
      </c>
    </row>
    <row r="46" spans="1:10" ht="25.5" customHeight="1" x14ac:dyDescent="0.2">
      <c r="A46" s="134">
        <v>3</v>
      </c>
      <c r="B46" s="155" t="s">
        <v>61</v>
      </c>
      <c r="C46" s="145" t="s">
        <v>66</v>
      </c>
      <c r="D46" s="145"/>
      <c r="E46" s="145"/>
      <c r="F46" s="156">
        <f>'2 2 Pol'!AE11</f>
        <v>0</v>
      </c>
      <c r="G46" s="148">
        <f>'2 2 Pol'!AF11</f>
        <v>0</v>
      </c>
      <c r="H46" s="148">
        <f>(F46*SazbaDPH1/100)+(G46*SazbaDPH2/100)</f>
        <v>0</v>
      </c>
      <c r="I46" s="148">
        <f>F46+G46+H46</f>
        <v>0</v>
      </c>
      <c r="J46" s="149" t="str">
        <f>IF(_xlfn.SINGLE(CenaCelkemVypocet)=0,"",I46/_xlfn.SINGLE(CenaCelkemVypocet)*100)</f>
        <v/>
      </c>
    </row>
    <row r="47" spans="1:10" ht="25.5" customHeight="1" x14ac:dyDescent="0.2">
      <c r="A47" s="134"/>
      <c r="B47" s="157" t="s">
        <v>67</v>
      </c>
      <c r="C47" s="158"/>
      <c r="D47" s="158"/>
      <c r="E47" s="159"/>
      <c r="F47" s="160">
        <f>SUMIF(A39:A46,"=1",F39:F46)</f>
        <v>0</v>
      </c>
      <c r="G47" s="161">
        <f>SUMIF(A39:A46,"=1",G39:G46)</f>
        <v>0</v>
      </c>
      <c r="H47" s="161">
        <f>SUMIF(A39:A46,"=1",H39:H46)</f>
        <v>0</v>
      </c>
      <c r="I47" s="161">
        <f>SUMIF(A39:A46,"=1",I39:I46)</f>
        <v>0</v>
      </c>
      <c r="J47" s="162">
        <f>SUMIF(A39:A46,"=1",J39:J46)</f>
        <v>0</v>
      </c>
    </row>
    <row r="51" spans="1:10" ht="15.75" x14ac:dyDescent="0.25">
      <c r="B51" s="173" t="s">
        <v>69</v>
      </c>
    </row>
    <row r="53" spans="1:10" ht="25.5" customHeight="1" x14ac:dyDescent="0.2">
      <c r="A53" s="175"/>
      <c r="B53" s="178" t="s">
        <v>18</v>
      </c>
      <c r="C53" s="178" t="s">
        <v>6</v>
      </c>
      <c r="D53" s="179"/>
      <c r="E53" s="179"/>
      <c r="F53" s="180" t="s">
        <v>70</v>
      </c>
      <c r="G53" s="180"/>
      <c r="H53" s="180"/>
      <c r="I53" s="180" t="s">
        <v>31</v>
      </c>
      <c r="J53" s="180" t="s">
        <v>0</v>
      </c>
    </row>
    <row r="54" spans="1:10" ht="36.75" customHeight="1" x14ac:dyDescent="0.2">
      <c r="A54" s="176"/>
      <c r="B54" s="181" t="s">
        <v>58</v>
      </c>
      <c r="C54" s="182" t="s">
        <v>71</v>
      </c>
      <c r="D54" s="183"/>
      <c r="E54" s="183"/>
      <c r="F54" s="190" t="s">
        <v>26</v>
      </c>
      <c r="G54" s="191"/>
      <c r="H54" s="191"/>
      <c r="I54" s="191">
        <f>'2 1 Pol'!G8+'2 2 Pol'!G8</f>
        <v>0</v>
      </c>
      <c r="J54" s="187" t="str">
        <f>IF(I63=0,"",I54/I63*100)</f>
        <v/>
      </c>
    </row>
    <row r="55" spans="1:10" ht="36.75" customHeight="1" x14ac:dyDescent="0.2">
      <c r="A55" s="176"/>
      <c r="B55" s="181" t="s">
        <v>72</v>
      </c>
      <c r="C55" s="182" t="s">
        <v>73</v>
      </c>
      <c r="D55" s="183"/>
      <c r="E55" s="183"/>
      <c r="F55" s="190" t="s">
        <v>26</v>
      </c>
      <c r="G55" s="191"/>
      <c r="H55" s="191"/>
      <c r="I55" s="191">
        <f>'2 1 Pol'!G42</f>
        <v>0</v>
      </c>
      <c r="J55" s="187" t="str">
        <f>IF(I63=0,"",I55/I63*100)</f>
        <v/>
      </c>
    </row>
    <row r="56" spans="1:10" ht="36.75" customHeight="1" x14ac:dyDescent="0.2">
      <c r="A56" s="176"/>
      <c r="B56" s="181" t="s">
        <v>74</v>
      </c>
      <c r="C56" s="182" t="s">
        <v>75</v>
      </c>
      <c r="D56" s="183"/>
      <c r="E56" s="183"/>
      <c r="F56" s="190" t="s">
        <v>26</v>
      </c>
      <c r="G56" s="191"/>
      <c r="H56" s="191"/>
      <c r="I56" s="191">
        <f>'2 1 Pol'!G54</f>
        <v>0</v>
      </c>
      <c r="J56" s="187" t="str">
        <f>IF(I63=0,"",I56/I63*100)</f>
        <v/>
      </c>
    </row>
    <row r="57" spans="1:10" ht="36.75" customHeight="1" x14ac:dyDescent="0.2">
      <c r="A57" s="176"/>
      <c r="B57" s="181" t="s">
        <v>76</v>
      </c>
      <c r="C57" s="182" t="s">
        <v>77</v>
      </c>
      <c r="D57" s="183"/>
      <c r="E57" s="183"/>
      <c r="F57" s="190" t="s">
        <v>26</v>
      </c>
      <c r="G57" s="191"/>
      <c r="H57" s="191"/>
      <c r="I57" s="191">
        <f>'2 1 Pol'!G58</f>
        <v>0</v>
      </c>
      <c r="J57" s="187" t="str">
        <f>IF(I63=0,"",I57/I63*100)</f>
        <v/>
      </c>
    </row>
    <row r="58" spans="1:10" ht="36.75" customHeight="1" x14ac:dyDescent="0.2">
      <c r="A58" s="176"/>
      <c r="B58" s="181" t="s">
        <v>78</v>
      </c>
      <c r="C58" s="182" t="s">
        <v>79</v>
      </c>
      <c r="D58" s="183"/>
      <c r="E58" s="183"/>
      <c r="F58" s="190" t="s">
        <v>26</v>
      </c>
      <c r="G58" s="191"/>
      <c r="H58" s="191"/>
      <c r="I58" s="191">
        <f>'2 1 Pol'!G87</f>
        <v>0</v>
      </c>
      <c r="J58" s="187" t="str">
        <f>IF(I63=0,"",I58/I63*100)</f>
        <v/>
      </c>
    </row>
    <row r="59" spans="1:10" ht="36.75" customHeight="1" x14ac:dyDescent="0.2">
      <c r="A59" s="176"/>
      <c r="B59" s="181" t="s">
        <v>80</v>
      </c>
      <c r="C59" s="182" t="s">
        <v>81</v>
      </c>
      <c r="D59" s="183"/>
      <c r="E59" s="183"/>
      <c r="F59" s="190" t="s">
        <v>26</v>
      </c>
      <c r="G59" s="191"/>
      <c r="H59" s="191"/>
      <c r="I59" s="191">
        <f>'2 1 Pol'!G89</f>
        <v>0</v>
      </c>
      <c r="J59" s="187" t="str">
        <f>IF(I63=0,"",I59/I63*100)</f>
        <v/>
      </c>
    </row>
    <row r="60" spans="1:10" ht="36.75" customHeight="1" x14ac:dyDescent="0.2">
      <c r="A60" s="176"/>
      <c r="B60" s="181" t="s">
        <v>82</v>
      </c>
      <c r="C60" s="182" t="s">
        <v>83</v>
      </c>
      <c r="D60" s="183"/>
      <c r="E60" s="183"/>
      <c r="F60" s="190" t="s">
        <v>26</v>
      </c>
      <c r="G60" s="191"/>
      <c r="H60" s="191"/>
      <c r="I60" s="191">
        <f>'2 1 Pol'!G93</f>
        <v>0</v>
      </c>
      <c r="J60" s="187" t="str">
        <f>IF(I63=0,"",I60/I63*100)</f>
        <v/>
      </c>
    </row>
    <row r="61" spans="1:10" ht="36.75" customHeight="1" x14ac:dyDescent="0.2">
      <c r="A61" s="176"/>
      <c r="B61" s="181" t="s">
        <v>84</v>
      </c>
      <c r="C61" s="182" t="s">
        <v>85</v>
      </c>
      <c r="D61" s="183"/>
      <c r="E61" s="183"/>
      <c r="F61" s="190" t="s">
        <v>86</v>
      </c>
      <c r="G61" s="191"/>
      <c r="H61" s="191"/>
      <c r="I61" s="191">
        <f>'2 1 Pol'!G97</f>
        <v>0</v>
      </c>
      <c r="J61" s="187" t="str">
        <f>IF(I63=0,"",I61/I63*100)</f>
        <v/>
      </c>
    </row>
    <row r="62" spans="1:10" ht="36.75" customHeight="1" x14ac:dyDescent="0.2">
      <c r="A62" s="176"/>
      <c r="B62" s="181" t="s">
        <v>87</v>
      </c>
      <c r="C62" s="182" t="s">
        <v>29</v>
      </c>
      <c r="D62" s="183"/>
      <c r="E62" s="183"/>
      <c r="F62" s="190" t="s">
        <v>87</v>
      </c>
      <c r="G62" s="191"/>
      <c r="H62" s="191"/>
      <c r="I62" s="191">
        <f>'1 1 Naklady'!G8+'1 2 Naklady'!G8+'1 3 Naklady'!G8</f>
        <v>0</v>
      </c>
      <c r="J62" s="187" t="str">
        <f>IF(I63=0,"",I62/I63*100)</f>
        <v/>
      </c>
    </row>
    <row r="63" spans="1:10" ht="25.5" customHeight="1" x14ac:dyDescent="0.2">
      <c r="A63" s="177"/>
      <c r="B63" s="184" t="s">
        <v>1</v>
      </c>
      <c r="C63" s="185"/>
      <c r="D63" s="186"/>
      <c r="E63" s="186"/>
      <c r="F63" s="192"/>
      <c r="G63" s="193"/>
      <c r="H63" s="193"/>
      <c r="I63" s="193">
        <f>SUM(I54:I62)</f>
        <v>0</v>
      </c>
      <c r="J63" s="188">
        <f>SUM(J54:J62)</f>
        <v>0</v>
      </c>
    </row>
    <row r="64" spans="1:10" x14ac:dyDescent="0.2">
      <c r="F64" s="133"/>
      <c r="G64" s="133"/>
      <c r="H64" s="133"/>
      <c r="I64" s="133"/>
      <c r="J64" s="189"/>
    </row>
    <row r="65" spans="6:10" x14ac:dyDescent="0.2">
      <c r="F65" s="133"/>
      <c r="G65" s="133"/>
      <c r="H65" s="133"/>
      <c r="I65" s="133"/>
      <c r="J65" s="189"/>
    </row>
    <row r="66" spans="6:10" x14ac:dyDescent="0.2">
      <c r="F66" s="133"/>
      <c r="G66" s="133"/>
      <c r="H66" s="133"/>
      <c r="I66" s="133"/>
      <c r="J66" s="189"/>
    </row>
  </sheetData>
  <sheetProtection algorithmName="SHA-512" hashValue="21fwphPfjsNPEnSShQDeXcU1rQuEdAywZrmPrYATWWVwES2+5nIYiKuUiEQXHqHnWXbeSz7vbhAVcstW+Gxyqw==" saltValue="tbltpQxRgt6aIfUC+qTrx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C60:E60"/>
    <mergeCell ref="C61:E61"/>
    <mergeCell ref="C62:E62"/>
    <mergeCell ref="C55:E55"/>
    <mergeCell ref="C56:E56"/>
    <mergeCell ref="C57:E57"/>
    <mergeCell ref="C58:E58"/>
    <mergeCell ref="C59:E59"/>
    <mergeCell ref="C44:E44"/>
    <mergeCell ref="C45:E45"/>
    <mergeCell ref="C46:E46"/>
    <mergeCell ref="B47:E47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sheetProtection algorithmName="SHA-512" hashValue="pDxZSKtBxVWpEuisEBBazuLs97M1Rr/MBPM6q4IESb4ZwL47yDE7X3I/3R/oK10X2+/VyYrsPJdSQriZCQBfig==" saltValue="ffIN+hrbsuiYFZNGHmric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5FA06-2EBC-408C-BB69-8D1EE267EAC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89</v>
      </c>
    </row>
    <row r="2" spans="1:60" ht="24.95" customHeight="1" x14ac:dyDescent="0.2">
      <c r="A2" s="196" t="s">
        <v>8</v>
      </c>
      <c r="B2" s="48" t="s">
        <v>43</v>
      </c>
      <c r="C2" s="199" t="s">
        <v>44</v>
      </c>
      <c r="D2" s="197"/>
      <c r="E2" s="197"/>
      <c r="F2" s="197"/>
      <c r="G2" s="198"/>
      <c r="AG2" t="s">
        <v>90</v>
      </c>
    </row>
    <row r="3" spans="1:60" ht="24.95" customHeight="1" x14ac:dyDescent="0.2">
      <c r="A3" s="196" t="s">
        <v>9</v>
      </c>
      <c r="B3" s="48" t="s">
        <v>58</v>
      </c>
      <c r="C3" s="199" t="s">
        <v>59</v>
      </c>
      <c r="D3" s="197"/>
      <c r="E3" s="197"/>
      <c r="F3" s="197"/>
      <c r="G3" s="198"/>
      <c r="AC3" s="174" t="s">
        <v>91</v>
      </c>
      <c r="AG3" t="s">
        <v>92</v>
      </c>
    </row>
    <row r="4" spans="1:60" ht="24.95" customHeight="1" x14ac:dyDescent="0.2">
      <c r="A4" s="200" t="s">
        <v>10</v>
      </c>
      <c r="B4" s="201" t="s">
        <v>58</v>
      </c>
      <c r="C4" s="202" t="s">
        <v>60</v>
      </c>
      <c r="D4" s="203"/>
      <c r="E4" s="203"/>
      <c r="F4" s="203"/>
      <c r="G4" s="204"/>
      <c r="AG4" t="s">
        <v>93</v>
      </c>
    </row>
    <row r="5" spans="1:60" x14ac:dyDescent="0.2">
      <c r="D5" s="10"/>
    </row>
    <row r="6" spans="1:60" ht="38.25" x14ac:dyDescent="0.2">
      <c r="A6" s="206" t="s">
        <v>94</v>
      </c>
      <c r="B6" s="208" t="s">
        <v>95</v>
      </c>
      <c r="C6" s="208" t="s">
        <v>96</v>
      </c>
      <c r="D6" s="207" t="s">
        <v>97</v>
      </c>
      <c r="E6" s="206" t="s">
        <v>98</v>
      </c>
      <c r="F6" s="205" t="s">
        <v>99</v>
      </c>
      <c r="G6" s="206" t="s">
        <v>31</v>
      </c>
      <c r="H6" s="209" t="s">
        <v>32</v>
      </c>
      <c r="I6" s="209" t="s">
        <v>100</v>
      </c>
      <c r="J6" s="209" t="s">
        <v>33</v>
      </c>
      <c r="K6" s="209" t="s">
        <v>101</v>
      </c>
      <c r="L6" s="209" t="s">
        <v>102</v>
      </c>
      <c r="M6" s="209" t="s">
        <v>103</v>
      </c>
      <c r="N6" s="209" t="s">
        <v>104</v>
      </c>
      <c r="O6" s="209" t="s">
        <v>105</v>
      </c>
      <c r="P6" s="209" t="s">
        <v>106</v>
      </c>
      <c r="Q6" s="209" t="s">
        <v>107</v>
      </c>
      <c r="R6" s="209" t="s">
        <v>108</v>
      </c>
      <c r="S6" s="209" t="s">
        <v>109</v>
      </c>
      <c r="T6" s="209" t="s">
        <v>110</v>
      </c>
      <c r="U6" s="209" t="s">
        <v>111</v>
      </c>
      <c r="V6" s="209" t="s">
        <v>112</v>
      </c>
      <c r="W6" s="209" t="s">
        <v>113</v>
      </c>
      <c r="X6" s="209" t="s">
        <v>114</v>
      </c>
      <c r="Y6" s="209" t="s">
        <v>115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116</v>
      </c>
      <c r="B8" s="233" t="s">
        <v>87</v>
      </c>
      <c r="C8" s="249" t="s">
        <v>29</v>
      </c>
      <c r="D8" s="234"/>
      <c r="E8" s="235"/>
      <c r="F8" s="236"/>
      <c r="G8" s="236">
        <f>SUMIF(AG9:AG23,"&lt;&gt;NOR",G9:G23)</f>
        <v>0</v>
      </c>
      <c r="H8" s="236"/>
      <c r="I8" s="236">
        <f>SUM(I9:I23)</f>
        <v>0</v>
      </c>
      <c r="J8" s="236"/>
      <c r="K8" s="236">
        <f>SUM(K9:K23)</f>
        <v>0</v>
      </c>
      <c r="L8" s="236"/>
      <c r="M8" s="236">
        <f>SUM(M9:M23)</f>
        <v>0</v>
      </c>
      <c r="N8" s="235"/>
      <c r="O8" s="235">
        <f>SUM(O9:O23)</f>
        <v>0</v>
      </c>
      <c r="P8" s="235"/>
      <c r="Q8" s="235">
        <f>SUM(Q9:Q23)</f>
        <v>0</v>
      </c>
      <c r="R8" s="236"/>
      <c r="S8" s="236"/>
      <c r="T8" s="237"/>
      <c r="U8" s="231"/>
      <c r="V8" s="231">
        <f>SUM(V9:V23)</f>
        <v>0</v>
      </c>
      <c r="W8" s="231"/>
      <c r="X8" s="231"/>
      <c r="Y8" s="231"/>
      <c r="AG8" t="s">
        <v>117</v>
      </c>
    </row>
    <row r="9" spans="1:60" outlineLevel="1" x14ac:dyDescent="0.2">
      <c r="A9" s="239">
        <v>1</v>
      </c>
      <c r="B9" s="240" t="s">
        <v>118</v>
      </c>
      <c r="C9" s="250" t="s">
        <v>119</v>
      </c>
      <c r="D9" s="241" t="s">
        <v>120</v>
      </c>
      <c r="E9" s="242">
        <v>1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/>
      <c r="S9" s="244" t="s">
        <v>121</v>
      </c>
      <c r="T9" s="245" t="s">
        <v>122</v>
      </c>
      <c r="U9" s="230">
        <v>0</v>
      </c>
      <c r="V9" s="230">
        <f>ROUND(E9*U9,2)</f>
        <v>0</v>
      </c>
      <c r="W9" s="230"/>
      <c r="X9" s="230" t="s">
        <v>123</v>
      </c>
      <c r="Y9" s="230" t="s">
        <v>124</v>
      </c>
      <c r="Z9" s="210"/>
      <c r="AA9" s="210"/>
      <c r="AB9" s="210"/>
      <c r="AC9" s="210"/>
      <c r="AD9" s="210"/>
      <c r="AE9" s="210"/>
      <c r="AF9" s="210"/>
      <c r="AG9" s="210" t="s">
        <v>125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27"/>
      <c r="B10" s="228"/>
      <c r="C10" s="251" t="s">
        <v>145</v>
      </c>
      <c r="D10" s="246"/>
      <c r="E10" s="246"/>
      <c r="F10" s="246"/>
      <c r="G10" s="246"/>
      <c r="H10" s="230"/>
      <c r="I10" s="230"/>
      <c r="J10" s="230"/>
      <c r="K10" s="230"/>
      <c r="L10" s="230"/>
      <c r="M10" s="230"/>
      <c r="N10" s="229"/>
      <c r="O10" s="229"/>
      <c r="P10" s="229"/>
      <c r="Q10" s="229"/>
      <c r="R10" s="230"/>
      <c r="S10" s="230"/>
      <c r="T10" s="230"/>
      <c r="U10" s="230"/>
      <c r="V10" s="230"/>
      <c r="W10" s="230"/>
      <c r="X10" s="230"/>
      <c r="Y10" s="230"/>
      <c r="Z10" s="210"/>
      <c r="AA10" s="210"/>
      <c r="AB10" s="210"/>
      <c r="AC10" s="210"/>
      <c r="AD10" s="210"/>
      <c r="AE10" s="210"/>
      <c r="AF10" s="210"/>
      <c r="AG10" s="210" t="s">
        <v>126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3" x14ac:dyDescent="0.2">
      <c r="A11" s="227"/>
      <c r="B11" s="228"/>
      <c r="C11" s="252" t="s">
        <v>127</v>
      </c>
      <c r="D11" s="248"/>
      <c r="E11" s="248"/>
      <c r="F11" s="248"/>
      <c r="G11" s="248"/>
      <c r="H11" s="230"/>
      <c r="I11" s="230"/>
      <c r="J11" s="230"/>
      <c r="K11" s="230"/>
      <c r="L11" s="230"/>
      <c r="M11" s="230"/>
      <c r="N11" s="229"/>
      <c r="O11" s="229"/>
      <c r="P11" s="229"/>
      <c r="Q11" s="229"/>
      <c r="R11" s="230"/>
      <c r="S11" s="230"/>
      <c r="T11" s="230"/>
      <c r="U11" s="230"/>
      <c r="V11" s="230"/>
      <c r="W11" s="230"/>
      <c r="X11" s="230"/>
      <c r="Y11" s="230"/>
      <c r="Z11" s="210"/>
      <c r="AA11" s="210"/>
      <c r="AB11" s="210"/>
      <c r="AC11" s="210"/>
      <c r="AD11" s="210"/>
      <c r="AE11" s="210"/>
      <c r="AF11" s="210"/>
      <c r="AG11" s="210" t="s">
        <v>126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47" t="str">
        <f>C11</f>
        <v>Vyhotovení protokolu o vytyčení stavby se seznamem souřadnic vytyčených bodů a jejich polohopisnými (S-JTSK) a výškopisnými (Bpv) hodnotami.</v>
      </c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39">
        <v>2</v>
      </c>
      <c r="B12" s="240" t="s">
        <v>128</v>
      </c>
      <c r="C12" s="250" t="s">
        <v>129</v>
      </c>
      <c r="D12" s="241" t="s">
        <v>120</v>
      </c>
      <c r="E12" s="242">
        <v>1</v>
      </c>
      <c r="F12" s="243"/>
      <c r="G12" s="244">
        <f>ROUND(E12*F12,2)</f>
        <v>0</v>
      </c>
      <c r="H12" s="243"/>
      <c r="I12" s="244">
        <f>ROUND(E12*H12,2)</f>
        <v>0</v>
      </c>
      <c r="J12" s="243"/>
      <c r="K12" s="244">
        <f>ROUND(E12*J12,2)</f>
        <v>0</v>
      </c>
      <c r="L12" s="244">
        <v>21</v>
      </c>
      <c r="M12" s="244">
        <f>G12*(1+L12/100)</f>
        <v>0</v>
      </c>
      <c r="N12" s="242">
        <v>0</v>
      </c>
      <c r="O12" s="242">
        <f>ROUND(E12*N12,2)</f>
        <v>0</v>
      </c>
      <c r="P12" s="242">
        <v>0</v>
      </c>
      <c r="Q12" s="242">
        <f>ROUND(E12*P12,2)</f>
        <v>0</v>
      </c>
      <c r="R12" s="244"/>
      <c r="S12" s="244" t="s">
        <v>121</v>
      </c>
      <c r="T12" s="245" t="s">
        <v>122</v>
      </c>
      <c r="U12" s="230">
        <v>0</v>
      </c>
      <c r="V12" s="230">
        <f>ROUND(E12*U12,2)</f>
        <v>0</v>
      </c>
      <c r="W12" s="230"/>
      <c r="X12" s="230" t="s">
        <v>123</v>
      </c>
      <c r="Y12" s="230" t="s">
        <v>124</v>
      </c>
      <c r="Z12" s="210"/>
      <c r="AA12" s="210"/>
      <c r="AB12" s="210"/>
      <c r="AC12" s="210"/>
      <c r="AD12" s="210"/>
      <c r="AE12" s="210"/>
      <c r="AF12" s="210"/>
      <c r="AG12" s="210" t="s">
        <v>125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2" x14ac:dyDescent="0.2">
      <c r="A13" s="227"/>
      <c r="B13" s="228"/>
      <c r="C13" s="251" t="s">
        <v>130</v>
      </c>
      <c r="D13" s="246"/>
      <c r="E13" s="246"/>
      <c r="F13" s="246"/>
      <c r="G13" s="246"/>
      <c r="H13" s="230"/>
      <c r="I13" s="230"/>
      <c r="J13" s="230"/>
      <c r="K13" s="230"/>
      <c r="L13" s="230"/>
      <c r="M13" s="230"/>
      <c r="N13" s="229"/>
      <c r="O13" s="229"/>
      <c r="P13" s="229"/>
      <c r="Q13" s="229"/>
      <c r="R13" s="230"/>
      <c r="S13" s="230"/>
      <c r="T13" s="230"/>
      <c r="U13" s="230"/>
      <c r="V13" s="230"/>
      <c r="W13" s="230"/>
      <c r="X13" s="230"/>
      <c r="Y13" s="230"/>
      <c r="Z13" s="210"/>
      <c r="AA13" s="210"/>
      <c r="AB13" s="210"/>
      <c r="AC13" s="210"/>
      <c r="AD13" s="210"/>
      <c r="AE13" s="210"/>
      <c r="AF13" s="210"/>
      <c r="AG13" s="210" t="s">
        <v>126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47" t="str">
        <f>C13</f>
        <v>Zaměření a vytýčení stávajících inženýrských sítí v místě stavby z hlediska jejich ochrany při provádění stavby.</v>
      </c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39">
        <v>3</v>
      </c>
      <c r="B14" s="240" t="s">
        <v>131</v>
      </c>
      <c r="C14" s="250" t="s">
        <v>132</v>
      </c>
      <c r="D14" s="241" t="s">
        <v>120</v>
      </c>
      <c r="E14" s="242">
        <v>1</v>
      </c>
      <c r="F14" s="243"/>
      <c r="G14" s="244">
        <f>ROUND(E14*F14,2)</f>
        <v>0</v>
      </c>
      <c r="H14" s="243"/>
      <c r="I14" s="244">
        <f>ROUND(E14*H14,2)</f>
        <v>0</v>
      </c>
      <c r="J14" s="243"/>
      <c r="K14" s="244">
        <f>ROUND(E14*J14,2)</f>
        <v>0</v>
      </c>
      <c r="L14" s="244">
        <v>21</v>
      </c>
      <c r="M14" s="244">
        <f>G14*(1+L14/100)</f>
        <v>0</v>
      </c>
      <c r="N14" s="242">
        <v>0</v>
      </c>
      <c r="O14" s="242">
        <f>ROUND(E14*N14,2)</f>
        <v>0</v>
      </c>
      <c r="P14" s="242">
        <v>0</v>
      </c>
      <c r="Q14" s="242">
        <f>ROUND(E14*P14,2)</f>
        <v>0</v>
      </c>
      <c r="R14" s="244"/>
      <c r="S14" s="244" t="s">
        <v>121</v>
      </c>
      <c r="T14" s="245" t="s">
        <v>122</v>
      </c>
      <c r="U14" s="230">
        <v>0</v>
      </c>
      <c r="V14" s="230">
        <f>ROUND(E14*U14,2)</f>
        <v>0</v>
      </c>
      <c r="W14" s="230"/>
      <c r="X14" s="230" t="s">
        <v>123</v>
      </c>
      <c r="Y14" s="230" t="s">
        <v>124</v>
      </c>
      <c r="Z14" s="210"/>
      <c r="AA14" s="210"/>
      <c r="AB14" s="210"/>
      <c r="AC14" s="210"/>
      <c r="AD14" s="210"/>
      <c r="AE14" s="210"/>
      <c r="AF14" s="210"/>
      <c r="AG14" s="210" t="s">
        <v>125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2" x14ac:dyDescent="0.2">
      <c r="A15" s="227"/>
      <c r="B15" s="228"/>
      <c r="C15" s="251" t="s">
        <v>133</v>
      </c>
      <c r="D15" s="246"/>
      <c r="E15" s="246"/>
      <c r="F15" s="246"/>
      <c r="G15" s="246"/>
      <c r="H15" s="230"/>
      <c r="I15" s="230"/>
      <c r="J15" s="230"/>
      <c r="K15" s="230"/>
      <c r="L15" s="230"/>
      <c r="M15" s="230"/>
      <c r="N15" s="229"/>
      <c r="O15" s="229"/>
      <c r="P15" s="229"/>
      <c r="Q15" s="229"/>
      <c r="R15" s="230"/>
      <c r="S15" s="230"/>
      <c r="T15" s="230"/>
      <c r="U15" s="230"/>
      <c r="V15" s="230"/>
      <c r="W15" s="230"/>
      <c r="X15" s="230"/>
      <c r="Y15" s="230"/>
      <c r="Z15" s="210"/>
      <c r="AA15" s="210"/>
      <c r="AB15" s="210"/>
      <c r="AC15" s="210"/>
      <c r="AD15" s="210"/>
      <c r="AE15" s="210"/>
      <c r="AF15" s="210"/>
      <c r="AG15" s="210" t="s">
        <v>126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47" t="str">
        <f>C15</f>
        <v>Náklady zhotovitele, související s prováděním zkoušek a revizí předepsaných technickými normami, TP nebo objednatelem a které jsou pro provedení díla nezbytné.</v>
      </c>
      <c r="BB15" s="210"/>
      <c r="BC15" s="210"/>
      <c r="BD15" s="210"/>
      <c r="BE15" s="210"/>
      <c r="BF15" s="210"/>
      <c r="BG15" s="210"/>
      <c r="BH15" s="210"/>
    </row>
    <row r="16" spans="1:60" outlineLevel="3" x14ac:dyDescent="0.2">
      <c r="A16" s="227"/>
      <c r="B16" s="228"/>
      <c r="C16" s="252" t="s">
        <v>134</v>
      </c>
      <c r="D16" s="248"/>
      <c r="E16" s="248"/>
      <c r="F16" s="248"/>
      <c r="G16" s="248"/>
      <c r="H16" s="230"/>
      <c r="I16" s="230"/>
      <c r="J16" s="230"/>
      <c r="K16" s="230"/>
      <c r="L16" s="230"/>
      <c r="M16" s="230"/>
      <c r="N16" s="229"/>
      <c r="O16" s="229"/>
      <c r="P16" s="229"/>
      <c r="Q16" s="229"/>
      <c r="R16" s="230"/>
      <c r="S16" s="230"/>
      <c r="T16" s="230"/>
      <c r="U16" s="230"/>
      <c r="V16" s="230"/>
      <c r="W16" s="230"/>
      <c r="X16" s="230"/>
      <c r="Y16" s="230"/>
      <c r="Z16" s="210"/>
      <c r="AA16" s="210"/>
      <c r="AB16" s="210"/>
      <c r="AC16" s="210"/>
      <c r="AD16" s="210"/>
      <c r="AE16" s="210"/>
      <c r="AF16" s="210"/>
      <c r="AG16" s="210" t="s">
        <v>126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">
      <c r="A17" s="227"/>
      <c r="B17" s="228"/>
      <c r="C17" s="252" t="s">
        <v>135</v>
      </c>
      <c r="D17" s="248"/>
      <c r="E17" s="248"/>
      <c r="F17" s="248"/>
      <c r="G17" s="248"/>
      <c r="H17" s="230"/>
      <c r="I17" s="230"/>
      <c r="J17" s="230"/>
      <c r="K17" s="230"/>
      <c r="L17" s="230"/>
      <c r="M17" s="230"/>
      <c r="N17" s="229"/>
      <c r="O17" s="229"/>
      <c r="P17" s="229"/>
      <c r="Q17" s="229"/>
      <c r="R17" s="230"/>
      <c r="S17" s="230"/>
      <c r="T17" s="230"/>
      <c r="U17" s="230"/>
      <c r="V17" s="230"/>
      <c r="W17" s="230"/>
      <c r="X17" s="230"/>
      <c r="Y17" s="230"/>
      <c r="Z17" s="210"/>
      <c r="AA17" s="210"/>
      <c r="AB17" s="210"/>
      <c r="AC17" s="210"/>
      <c r="AD17" s="210"/>
      <c r="AE17" s="210"/>
      <c r="AF17" s="210"/>
      <c r="AG17" s="210" t="s">
        <v>126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27"/>
      <c r="B18" s="228"/>
      <c r="C18" s="252" t="s">
        <v>136</v>
      </c>
      <c r="D18" s="248"/>
      <c r="E18" s="248"/>
      <c r="F18" s="248"/>
      <c r="G18" s="248"/>
      <c r="H18" s="230"/>
      <c r="I18" s="230"/>
      <c r="J18" s="230"/>
      <c r="K18" s="230"/>
      <c r="L18" s="230"/>
      <c r="M18" s="230"/>
      <c r="N18" s="229"/>
      <c r="O18" s="229"/>
      <c r="P18" s="229"/>
      <c r="Q18" s="229"/>
      <c r="R18" s="230"/>
      <c r="S18" s="230"/>
      <c r="T18" s="230"/>
      <c r="U18" s="230"/>
      <c r="V18" s="230"/>
      <c r="W18" s="230"/>
      <c r="X18" s="230"/>
      <c r="Y18" s="230"/>
      <c r="Z18" s="210"/>
      <c r="AA18" s="210"/>
      <c r="AB18" s="210"/>
      <c r="AC18" s="210"/>
      <c r="AD18" s="210"/>
      <c r="AE18" s="210"/>
      <c r="AF18" s="210"/>
      <c r="AG18" s="210" t="s">
        <v>126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27"/>
      <c r="B19" s="228"/>
      <c r="C19" s="252" t="s">
        <v>137</v>
      </c>
      <c r="D19" s="248"/>
      <c r="E19" s="248"/>
      <c r="F19" s="248"/>
      <c r="G19" s="248"/>
      <c r="H19" s="230"/>
      <c r="I19" s="230"/>
      <c r="J19" s="230"/>
      <c r="K19" s="230"/>
      <c r="L19" s="230"/>
      <c r="M19" s="230"/>
      <c r="N19" s="229"/>
      <c r="O19" s="229"/>
      <c r="P19" s="229"/>
      <c r="Q19" s="229"/>
      <c r="R19" s="230"/>
      <c r="S19" s="230"/>
      <c r="T19" s="230"/>
      <c r="U19" s="230"/>
      <c r="V19" s="230"/>
      <c r="W19" s="230"/>
      <c r="X19" s="230"/>
      <c r="Y19" s="230"/>
      <c r="Z19" s="210"/>
      <c r="AA19" s="210"/>
      <c r="AB19" s="210"/>
      <c r="AC19" s="210"/>
      <c r="AD19" s="210"/>
      <c r="AE19" s="210"/>
      <c r="AF19" s="210"/>
      <c r="AG19" s="210" t="s">
        <v>126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27"/>
      <c r="B20" s="228"/>
      <c r="C20" s="252" t="s">
        <v>138</v>
      </c>
      <c r="D20" s="248"/>
      <c r="E20" s="248"/>
      <c r="F20" s="248"/>
      <c r="G20" s="248"/>
      <c r="H20" s="230"/>
      <c r="I20" s="230"/>
      <c r="J20" s="230"/>
      <c r="K20" s="230"/>
      <c r="L20" s="230"/>
      <c r="M20" s="230"/>
      <c r="N20" s="229"/>
      <c r="O20" s="229"/>
      <c r="P20" s="229"/>
      <c r="Q20" s="229"/>
      <c r="R20" s="230"/>
      <c r="S20" s="230"/>
      <c r="T20" s="230"/>
      <c r="U20" s="230"/>
      <c r="V20" s="230"/>
      <c r="W20" s="230"/>
      <c r="X20" s="230"/>
      <c r="Y20" s="230"/>
      <c r="Z20" s="210"/>
      <c r="AA20" s="210"/>
      <c r="AB20" s="210"/>
      <c r="AC20" s="210"/>
      <c r="AD20" s="210"/>
      <c r="AE20" s="210"/>
      <c r="AF20" s="210"/>
      <c r="AG20" s="210" t="s">
        <v>126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27"/>
      <c r="B21" s="228"/>
      <c r="C21" s="252" t="s">
        <v>139</v>
      </c>
      <c r="D21" s="248"/>
      <c r="E21" s="248"/>
      <c r="F21" s="248"/>
      <c r="G21" s="248"/>
      <c r="H21" s="230"/>
      <c r="I21" s="230"/>
      <c r="J21" s="230"/>
      <c r="K21" s="230"/>
      <c r="L21" s="230"/>
      <c r="M21" s="230"/>
      <c r="N21" s="229"/>
      <c r="O21" s="229"/>
      <c r="P21" s="229"/>
      <c r="Q21" s="229"/>
      <c r="R21" s="230"/>
      <c r="S21" s="230"/>
      <c r="T21" s="230"/>
      <c r="U21" s="230"/>
      <c r="V21" s="230"/>
      <c r="W21" s="230"/>
      <c r="X21" s="230"/>
      <c r="Y21" s="230"/>
      <c r="Z21" s="210"/>
      <c r="AA21" s="210"/>
      <c r="AB21" s="210"/>
      <c r="AC21" s="210"/>
      <c r="AD21" s="210"/>
      <c r="AE21" s="210"/>
      <c r="AF21" s="210"/>
      <c r="AG21" s="210" t="s">
        <v>126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27"/>
      <c r="B22" s="228"/>
      <c r="C22" s="252" t="s">
        <v>140</v>
      </c>
      <c r="D22" s="248"/>
      <c r="E22" s="248"/>
      <c r="F22" s="248"/>
      <c r="G22" s="248"/>
      <c r="H22" s="230"/>
      <c r="I22" s="230"/>
      <c r="J22" s="230"/>
      <c r="K22" s="230"/>
      <c r="L22" s="230"/>
      <c r="M22" s="230"/>
      <c r="N22" s="229"/>
      <c r="O22" s="229"/>
      <c r="P22" s="229"/>
      <c r="Q22" s="229"/>
      <c r="R22" s="230"/>
      <c r="S22" s="230"/>
      <c r="T22" s="230"/>
      <c r="U22" s="230"/>
      <c r="V22" s="230"/>
      <c r="W22" s="230"/>
      <c r="X22" s="230"/>
      <c r="Y22" s="230"/>
      <c r="Z22" s="210"/>
      <c r="AA22" s="210"/>
      <c r="AB22" s="210"/>
      <c r="AC22" s="210"/>
      <c r="AD22" s="210"/>
      <c r="AE22" s="210"/>
      <c r="AF22" s="210"/>
      <c r="AG22" s="210" t="s">
        <v>126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27"/>
      <c r="B23" s="228"/>
      <c r="C23" s="252" t="s">
        <v>141</v>
      </c>
      <c r="D23" s="248"/>
      <c r="E23" s="248"/>
      <c r="F23" s="248"/>
      <c r="G23" s="248"/>
      <c r="H23" s="230"/>
      <c r="I23" s="230"/>
      <c r="J23" s="230"/>
      <c r="K23" s="230"/>
      <c r="L23" s="230"/>
      <c r="M23" s="230"/>
      <c r="N23" s="229"/>
      <c r="O23" s="229"/>
      <c r="P23" s="229"/>
      <c r="Q23" s="229"/>
      <c r="R23" s="230"/>
      <c r="S23" s="230"/>
      <c r="T23" s="230"/>
      <c r="U23" s="230"/>
      <c r="V23" s="230"/>
      <c r="W23" s="230"/>
      <c r="X23" s="230"/>
      <c r="Y23" s="230"/>
      <c r="Z23" s="210"/>
      <c r="AA23" s="210"/>
      <c r="AB23" s="210"/>
      <c r="AC23" s="210"/>
      <c r="AD23" s="210"/>
      <c r="AE23" s="210"/>
      <c r="AF23" s="210"/>
      <c r="AG23" s="210" t="s">
        <v>126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x14ac:dyDescent="0.2">
      <c r="A24" s="3"/>
      <c r="B24" s="4"/>
      <c r="C24" s="253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AE24">
        <v>15</v>
      </c>
      <c r="AF24">
        <v>21</v>
      </c>
      <c r="AG24" t="s">
        <v>102</v>
      </c>
    </row>
    <row r="25" spans="1:60" x14ac:dyDescent="0.2">
      <c r="A25" s="213"/>
      <c r="B25" s="214" t="s">
        <v>31</v>
      </c>
      <c r="C25" s="254"/>
      <c r="D25" s="215"/>
      <c r="E25" s="216"/>
      <c r="F25" s="216"/>
      <c r="G25" s="238">
        <f>G8</f>
        <v>0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AE25">
        <f>SUMIF(L7:L23,AE24,G7:G23)</f>
        <v>0</v>
      </c>
      <c r="AF25">
        <f>SUMIF(L7:L23,AF24,G7:G23)</f>
        <v>0</v>
      </c>
      <c r="AG25" t="s">
        <v>142</v>
      </c>
    </row>
    <row r="26" spans="1:60" x14ac:dyDescent="0.2">
      <c r="A26" s="3"/>
      <c r="B26" s="4"/>
      <c r="C26" s="253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60" x14ac:dyDescent="0.2">
      <c r="A27" s="3"/>
      <c r="B27" s="4"/>
      <c r="C27" s="253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60" x14ac:dyDescent="0.2">
      <c r="A28" s="217" t="s">
        <v>143</v>
      </c>
      <c r="B28" s="217"/>
      <c r="C28" s="255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60" x14ac:dyDescent="0.2">
      <c r="A29" s="218"/>
      <c r="B29" s="219"/>
      <c r="C29" s="256"/>
      <c r="D29" s="219"/>
      <c r="E29" s="219"/>
      <c r="F29" s="219"/>
      <c r="G29" s="220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AG29" t="s">
        <v>144</v>
      </c>
    </row>
    <row r="30" spans="1:60" x14ac:dyDescent="0.2">
      <c r="A30" s="221"/>
      <c r="B30" s="222"/>
      <c r="C30" s="257"/>
      <c r="D30" s="222"/>
      <c r="E30" s="222"/>
      <c r="F30" s="222"/>
      <c r="G30" s="22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60" x14ac:dyDescent="0.2">
      <c r="A31" s="221"/>
      <c r="B31" s="222"/>
      <c r="C31" s="257"/>
      <c r="D31" s="222"/>
      <c r="E31" s="222"/>
      <c r="F31" s="222"/>
      <c r="G31" s="22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60" x14ac:dyDescent="0.2">
      <c r="A32" s="221"/>
      <c r="B32" s="222"/>
      <c r="C32" s="257"/>
      <c r="D32" s="222"/>
      <c r="E32" s="222"/>
      <c r="F32" s="222"/>
      <c r="G32" s="22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33" x14ac:dyDescent="0.2">
      <c r="A33" s="224"/>
      <c r="B33" s="225"/>
      <c r="C33" s="258"/>
      <c r="D33" s="225"/>
      <c r="E33" s="225"/>
      <c r="F33" s="225"/>
      <c r="G33" s="226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33" x14ac:dyDescent="0.2">
      <c r="A34" s="3"/>
      <c r="B34" s="4"/>
      <c r="C34" s="253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33" x14ac:dyDescent="0.2">
      <c r="C35" s="259"/>
      <c r="D35" s="10"/>
      <c r="AG35" t="s">
        <v>146</v>
      </c>
    </row>
    <row r="36" spans="1:33" x14ac:dyDescent="0.2">
      <c r="D36" s="10"/>
    </row>
    <row r="37" spans="1:33" x14ac:dyDescent="0.2">
      <c r="D37" s="10"/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k5u6I4wBvwmIVL2cmm8nK5Pz8fStHOlASzT7I//8ZHL0U53hTCxJhWcI/2rS5A/iu94BupvTmXS/4ci+IBJBg==" saltValue="juWAGFDGU6En2wZr4oifCw==" spinCount="100000" sheet="1" formatRows="0"/>
  <mergeCells count="18">
    <mergeCell ref="C22:G22"/>
    <mergeCell ref="C23:G23"/>
    <mergeCell ref="C16:G16"/>
    <mergeCell ref="C17:G17"/>
    <mergeCell ref="C18:G18"/>
    <mergeCell ref="C19:G19"/>
    <mergeCell ref="C20:G20"/>
    <mergeCell ref="C21:G21"/>
    <mergeCell ref="A1:G1"/>
    <mergeCell ref="C2:G2"/>
    <mergeCell ref="C3:G3"/>
    <mergeCell ref="C4:G4"/>
    <mergeCell ref="A28:C28"/>
    <mergeCell ref="A29:G33"/>
    <mergeCell ref="C10:G10"/>
    <mergeCell ref="C11:G11"/>
    <mergeCell ref="C13:G13"/>
    <mergeCell ref="C15:G15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8A654-5574-4719-B2A5-D432A3FE912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89</v>
      </c>
    </row>
    <row r="2" spans="1:60" ht="24.95" customHeight="1" x14ac:dyDescent="0.2">
      <c r="A2" s="196" t="s">
        <v>8</v>
      </c>
      <c r="B2" s="48" t="s">
        <v>43</v>
      </c>
      <c r="C2" s="199" t="s">
        <v>44</v>
      </c>
      <c r="D2" s="197"/>
      <c r="E2" s="197"/>
      <c r="F2" s="197"/>
      <c r="G2" s="198"/>
      <c r="AG2" t="s">
        <v>90</v>
      </c>
    </row>
    <row r="3" spans="1:60" ht="24.95" customHeight="1" x14ac:dyDescent="0.2">
      <c r="A3" s="196" t="s">
        <v>9</v>
      </c>
      <c r="B3" s="48" t="s">
        <v>58</v>
      </c>
      <c r="C3" s="199" t="s">
        <v>59</v>
      </c>
      <c r="D3" s="197"/>
      <c r="E3" s="197"/>
      <c r="F3" s="197"/>
      <c r="G3" s="198"/>
      <c r="AC3" s="174" t="s">
        <v>91</v>
      </c>
      <c r="AG3" t="s">
        <v>92</v>
      </c>
    </row>
    <row r="4" spans="1:60" ht="24.95" customHeight="1" x14ac:dyDescent="0.2">
      <c r="A4" s="200" t="s">
        <v>10</v>
      </c>
      <c r="B4" s="201" t="s">
        <v>61</v>
      </c>
      <c r="C4" s="202" t="s">
        <v>62</v>
      </c>
      <c r="D4" s="203"/>
      <c r="E4" s="203"/>
      <c r="F4" s="203"/>
      <c r="G4" s="204"/>
      <c r="AG4" t="s">
        <v>93</v>
      </c>
    </row>
    <row r="5" spans="1:60" x14ac:dyDescent="0.2">
      <c r="D5" s="10"/>
    </row>
    <row r="6" spans="1:60" ht="38.25" x14ac:dyDescent="0.2">
      <c r="A6" s="206" t="s">
        <v>94</v>
      </c>
      <c r="B6" s="208" t="s">
        <v>95</v>
      </c>
      <c r="C6" s="208" t="s">
        <v>96</v>
      </c>
      <c r="D6" s="207" t="s">
        <v>97</v>
      </c>
      <c r="E6" s="206" t="s">
        <v>98</v>
      </c>
      <c r="F6" s="205" t="s">
        <v>99</v>
      </c>
      <c r="G6" s="206" t="s">
        <v>31</v>
      </c>
      <c r="H6" s="209" t="s">
        <v>32</v>
      </c>
      <c r="I6" s="209" t="s">
        <v>100</v>
      </c>
      <c r="J6" s="209" t="s">
        <v>33</v>
      </c>
      <c r="K6" s="209" t="s">
        <v>101</v>
      </c>
      <c r="L6" s="209" t="s">
        <v>102</v>
      </c>
      <c r="M6" s="209" t="s">
        <v>103</v>
      </c>
      <c r="N6" s="209" t="s">
        <v>104</v>
      </c>
      <c r="O6" s="209" t="s">
        <v>105</v>
      </c>
      <c r="P6" s="209" t="s">
        <v>106</v>
      </c>
      <c r="Q6" s="209" t="s">
        <v>107</v>
      </c>
      <c r="R6" s="209" t="s">
        <v>108</v>
      </c>
      <c r="S6" s="209" t="s">
        <v>109</v>
      </c>
      <c r="T6" s="209" t="s">
        <v>110</v>
      </c>
      <c r="U6" s="209" t="s">
        <v>111</v>
      </c>
      <c r="V6" s="209" t="s">
        <v>112</v>
      </c>
      <c r="W6" s="209" t="s">
        <v>113</v>
      </c>
      <c r="X6" s="209" t="s">
        <v>114</v>
      </c>
      <c r="Y6" s="209" t="s">
        <v>115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116</v>
      </c>
      <c r="B8" s="233" t="s">
        <v>87</v>
      </c>
      <c r="C8" s="249" t="s">
        <v>29</v>
      </c>
      <c r="D8" s="234"/>
      <c r="E8" s="235"/>
      <c r="F8" s="236"/>
      <c r="G8" s="236">
        <f>SUMIF(AG9:AG10,"&lt;&gt;NOR",G9:G10)</f>
        <v>0</v>
      </c>
      <c r="H8" s="236"/>
      <c r="I8" s="236">
        <f>SUM(I9:I10)</f>
        <v>0</v>
      </c>
      <c r="J8" s="236"/>
      <c r="K8" s="236">
        <f>SUM(K9:K10)</f>
        <v>0</v>
      </c>
      <c r="L8" s="236"/>
      <c r="M8" s="236">
        <f>SUM(M9:M10)</f>
        <v>0</v>
      </c>
      <c r="N8" s="235"/>
      <c r="O8" s="235">
        <f>SUM(O9:O10)</f>
        <v>0</v>
      </c>
      <c r="P8" s="235"/>
      <c r="Q8" s="235">
        <f>SUM(Q9:Q10)</f>
        <v>0</v>
      </c>
      <c r="R8" s="236"/>
      <c r="S8" s="236"/>
      <c r="T8" s="237"/>
      <c r="U8" s="231"/>
      <c r="V8" s="231">
        <f>SUM(V9:V10)</f>
        <v>0</v>
      </c>
      <c r="W8" s="231"/>
      <c r="X8" s="231"/>
      <c r="Y8" s="231"/>
      <c r="AG8" t="s">
        <v>117</v>
      </c>
    </row>
    <row r="9" spans="1:60" outlineLevel="1" x14ac:dyDescent="0.2">
      <c r="A9" s="239">
        <v>1</v>
      </c>
      <c r="B9" s="240" t="s">
        <v>147</v>
      </c>
      <c r="C9" s="250" t="s">
        <v>148</v>
      </c>
      <c r="D9" s="241" t="s">
        <v>120</v>
      </c>
      <c r="E9" s="242">
        <v>1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/>
      <c r="S9" s="244" t="s">
        <v>121</v>
      </c>
      <c r="T9" s="245" t="s">
        <v>122</v>
      </c>
      <c r="U9" s="230">
        <v>0</v>
      </c>
      <c r="V9" s="230">
        <f>ROUND(E9*U9,2)</f>
        <v>0</v>
      </c>
      <c r="W9" s="230"/>
      <c r="X9" s="230" t="s">
        <v>123</v>
      </c>
      <c r="Y9" s="230" t="s">
        <v>124</v>
      </c>
      <c r="Z9" s="210"/>
      <c r="AA9" s="210"/>
      <c r="AB9" s="210"/>
      <c r="AC9" s="210"/>
      <c r="AD9" s="210"/>
      <c r="AE9" s="210"/>
      <c r="AF9" s="210"/>
      <c r="AG9" s="210" t="s">
        <v>125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33.75" outlineLevel="2" x14ac:dyDescent="0.2">
      <c r="A10" s="227"/>
      <c r="B10" s="228"/>
      <c r="C10" s="251" t="s">
        <v>149</v>
      </c>
      <c r="D10" s="246"/>
      <c r="E10" s="246"/>
      <c r="F10" s="246"/>
      <c r="G10" s="246"/>
      <c r="H10" s="230"/>
      <c r="I10" s="230"/>
      <c r="J10" s="230"/>
      <c r="K10" s="230"/>
      <c r="L10" s="230"/>
      <c r="M10" s="230"/>
      <c r="N10" s="229"/>
      <c r="O10" s="229"/>
      <c r="P10" s="229"/>
      <c r="Q10" s="229"/>
      <c r="R10" s="230"/>
      <c r="S10" s="230"/>
      <c r="T10" s="230"/>
      <c r="U10" s="230"/>
      <c r="V10" s="230"/>
      <c r="W10" s="230"/>
      <c r="X10" s="230"/>
      <c r="Y10" s="230"/>
      <c r="Z10" s="210"/>
      <c r="AA10" s="210"/>
      <c r="AB10" s="210"/>
      <c r="AC10" s="210"/>
      <c r="AD10" s="210"/>
      <c r="AE10" s="210"/>
      <c r="AF10" s="210"/>
      <c r="AG10" s="210" t="s">
        <v>126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7" t="str">
        <f>C10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10" s="210"/>
      <c r="BC10" s="210"/>
      <c r="BD10" s="210"/>
      <c r="BE10" s="210"/>
      <c r="BF10" s="210"/>
      <c r="BG10" s="210"/>
      <c r="BH10" s="210"/>
    </row>
    <row r="11" spans="1:60" x14ac:dyDescent="0.2">
      <c r="A11" s="3"/>
      <c r="B11" s="4"/>
      <c r="C11" s="253"/>
      <c r="D11" s="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E11">
        <v>15</v>
      </c>
      <c r="AF11">
        <v>21</v>
      </c>
      <c r="AG11" t="s">
        <v>102</v>
      </c>
    </row>
    <row r="12" spans="1:60" x14ac:dyDescent="0.2">
      <c r="A12" s="213"/>
      <c r="B12" s="214" t="s">
        <v>31</v>
      </c>
      <c r="C12" s="254"/>
      <c r="D12" s="215"/>
      <c r="E12" s="216"/>
      <c r="F12" s="216"/>
      <c r="G12" s="238">
        <f>G8</f>
        <v>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AE12">
        <f>SUMIF(L7:L10,AE11,G7:G10)</f>
        <v>0</v>
      </c>
      <c r="AF12">
        <f>SUMIF(L7:L10,AF11,G7:G10)</f>
        <v>0</v>
      </c>
      <c r="AG12" t="s">
        <v>142</v>
      </c>
    </row>
    <row r="13" spans="1:60" x14ac:dyDescent="0.2">
      <c r="A13" s="3"/>
      <c r="B13" s="4"/>
      <c r="C13" s="253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60" x14ac:dyDescent="0.2">
      <c r="A14" s="3"/>
      <c r="B14" s="4"/>
      <c r="C14" s="253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60" x14ac:dyDescent="0.2">
      <c r="A15" s="217" t="s">
        <v>143</v>
      </c>
      <c r="B15" s="217"/>
      <c r="C15" s="255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60" x14ac:dyDescent="0.2">
      <c r="A16" s="218"/>
      <c r="B16" s="219"/>
      <c r="C16" s="256"/>
      <c r="D16" s="219"/>
      <c r="E16" s="219"/>
      <c r="F16" s="219"/>
      <c r="G16" s="220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AG16" t="s">
        <v>144</v>
      </c>
    </row>
    <row r="17" spans="1:33" x14ac:dyDescent="0.2">
      <c r="A17" s="221"/>
      <c r="B17" s="222"/>
      <c r="C17" s="257"/>
      <c r="D17" s="222"/>
      <c r="E17" s="222"/>
      <c r="F17" s="222"/>
      <c r="G17" s="22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33" x14ac:dyDescent="0.2">
      <c r="A18" s="221"/>
      <c r="B18" s="222"/>
      <c r="C18" s="257"/>
      <c r="D18" s="222"/>
      <c r="E18" s="222"/>
      <c r="F18" s="222"/>
      <c r="G18" s="22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33" x14ac:dyDescent="0.2">
      <c r="A19" s="221"/>
      <c r="B19" s="222"/>
      <c r="C19" s="257"/>
      <c r="D19" s="222"/>
      <c r="E19" s="222"/>
      <c r="F19" s="222"/>
      <c r="G19" s="22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 x14ac:dyDescent="0.2">
      <c r="A20" s="224"/>
      <c r="B20" s="225"/>
      <c r="C20" s="258"/>
      <c r="D20" s="225"/>
      <c r="E20" s="225"/>
      <c r="F20" s="225"/>
      <c r="G20" s="226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 x14ac:dyDescent="0.2">
      <c r="A21" s="3"/>
      <c r="B21" s="4"/>
      <c r="C21" s="253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33" x14ac:dyDescent="0.2">
      <c r="C22" s="259"/>
      <c r="D22" s="10"/>
      <c r="AG22" t="s">
        <v>146</v>
      </c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jY5e8+Zbggk4lLS0GQMzTCF740JPyCSqKmFrYimzOfK9MG1UlI4xnA0yCHdeQIIDI1c+zhl3zDX7p0aBRDJ9g==" saltValue="xjCuTY8S2GHojOsIqxMy0Q==" spinCount="100000" sheet="1" formatRows="0"/>
  <mergeCells count="7">
    <mergeCell ref="A1:G1"/>
    <mergeCell ref="C2:G2"/>
    <mergeCell ref="C3:G3"/>
    <mergeCell ref="C4:G4"/>
    <mergeCell ref="A15:C15"/>
    <mergeCell ref="A16:G20"/>
    <mergeCell ref="C10:G10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30E02-6AF6-42CE-8011-79DD6B9BD15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89</v>
      </c>
    </row>
    <row r="2" spans="1:60" ht="24.95" customHeight="1" x14ac:dyDescent="0.2">
      <c r="A2" s="196" t="s">
        <v>8</v>
      </c>
      <c r="B2" s="48" t="s">
        <v>43</v>
      </c>
      <c r="C2" s="199" t="s">
        <v>44</v>
      </c>
      <c r="D2" s="197"/>
      <c r="E2" s="197"/>
      <c r="F2" s="197"/>
      <c r="G2" s="198"/>
      <c r="AG2" t="s">
        <v>90</v>
      </c>
    </row>
    <row r="3" spans="1:60" ht="24.95" customHeight="1" x14ac:dyDescent="0.2">
      <c r="A3" s="196" t="s">
        <v>9</v>
      </c>
      <c r="B3" s="48" t="s">
        <v>58</v>
      </c>
      <c r="C3" s="199" t="s">
        <v>59</v>
      </c>
      <c r="D3" s="197"/>
      <c r="E3" s="197"/>
      <c r="F3" s="197"/>
      <c r="G3" s="198"/>
      <c r="AC3" s="174" t="s">
        <v>91</v>
      </c>
      <c r="AG3" t="s">
        <v>92</v>
      </c>
    </row>
    <row r="4" spans="1:60" ht="24.95" customHeight="1" x14ac:dyDescent="0.2">
      <c r="A4" s="200" t="s">
        <v>10</v>
      </c>
      <c r="B4" s="201" t="s">
        <v>63</v>
      </c>
      <c r="C4" s="202" t="s">
        <v>64</v>
      </c>
      <c r="D4" s="203"/>
      <c r="E4" s="203"/>
      <c r="F4" s="203"/>
      <c r="G4" s="204"/>
      <c r="AG4" t="s">
        <v>93</v>
      </c>
    </row>
    <row r="5" spans="1:60" x14ac:dyDescent="0.2">
      <c r="D5" s="10"/>
    </row>
    <row r="6" spans="1:60" ht="38.25" x14ac:dyDescent="0.2">
      <c r="A6" s="206" t="s">
        <v>94</v>
      </c>
      <c r="B6" s="208" t="s">
        <v>95</v>
      </c>
      <c r="C6" s="208" t="s">
        <v>96</v>
      </c>
      <c r="D6" s="207" t="s">
        <v>97</v>
      </c>
      <c r="E6" s="206" t="s">
        <v>98</v>
      </c>
      <c r="F6" s="205" t="s">
        <v>99</v>
      </c>
      <c r="G6" s="206" t="s">
        <v>31</v>
      </c>
      <c r="H6" s="209" t="s">
        <v>32</v>
      </c>
      <c r="I6" s="209" t="s">
        <v>100</v>
      </c>
      <c r="J6" s="209" t="s">
        <v>33</v>
      </c>
      <c r="K6" s="209" t="s">
        <v>101</v>
      </c>
      <c r="L6" s="209" t="s">
        <v>102</v>
      </c>
      <c r="M6" s="209" t="s">
        <v>103</v>
      </c>
      <c r="N6" s="209" t="s">
        <v>104</v>
      </c>
      <c r="O6" s="209" t="s">
        <v>105</v>
      </c>
      <c r="P6" s="209" t="s">
        <v>106</v>
      </c>
      <c r="Q6" s="209" t="s">
        <v>107</v>
      </c>
      <c r="R6" s="209" t="s">
        <v>108</v>
      </c>
      <c r="S6" s="209" t="s">
        <v>109</v>
      </c>
      <c r="T6" s="209" t="s">
        <v>110</v>
      </c>
      <c r="U6" s="209" t="s">
        <v>111</v>
      </c>
      <c r="V6" s="209" t="s">
        <v>112</v>
      </c>
      <c r="W6" s="209" t="s">
        <v>113</v>
      </c>
      <c r="X6" s="209" t="s">
        <v>114</v>
      </c>
      <c r="Y6" s="209" t="s">
        <v>115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116</v>
      </c>
      <c r="B8" s="233" t="s">
        <v>87</v>
      </c>
      <c r="C8" s="249" t="s">
        <v>29</v>
      </c>
      <c r="D8" s="234"/>
      <c r="E8" s="235"/>
      <c r="F8" s="236"/>
      <c r="G8" s="236">
        <f>SUMIF(AG9:AG25,"&lt;&gt;NOR",G9:G25)</f>
        <v>0</v>
      </c>
      <c r="H8" s="236"/>
      <c r="I8" s="236">
        <f>SUM(I9:I25)</f>
        <v>0</v>
      </c>
      <c r="J8" s="236"/>
      <c r="K8" s="236">
        <f>SUM(K9:K25)</f>
        <v>0</v>
      </c>
      <c r="L8" s="236"/>
      <c r="M8" s="236">
        <f>SUM(M9:M25)</f>
        <v>0</v>
      </c>
      <c r="N8" s="235"/>
      <c r="O8" s="235">
        <f>SUM(O9:O25)</f>
        <v>0</v>
      </c>
      <c r="P8" s="235"/>
      <c r="Q8" s="235">
        <f>SUM(Q9:Q25)</f>
        <v>0</v>
      </c>
      <c r="R8" s="236"/>
      <c r="S8" s="236"/>
      <c r="T8" s="237"/>
      <c r="U8" s="231"/>
      <c r="V8" s="231">
        <f>SUM(V9:V25)</f>
        <v>0</v>
      </c>
      <c r="W8" s="231"/>
      <c r="X8" s="231"/>
      <c r="Y8" s="231"/>
      <c r="AG8" t="s">
        <v>117</v>
      </c>
    </row>
    <row r="9" spans="1:60" ht="22.5" outlineLevel="1" x14ac:dyDescent="0.2">
      <c r="A9" s="260">
        <v>1</v>
      </c>
      <c r="B9" s="261" t="s">
        <v>150</v>
      </c>
      <c r="C9" s="267" t="s">
        <v>151</v>
      </c>
      <c r="D9" s="262" t="s">
        <v>152</v>
      </c>
      <c r="E9" s="263">
        <v>1</v>
      </c>
      <c r="F9" s="264"/>
      <c r="G9" s="265">
        <f>ROUND(E9*F9,2)</f>
        <v>0</v>
      </c>
      <c r="H9" s="264"/>
      <c r="I9" s="265">
        <f>ROUND(E9*H9,2)</f>
        <v>0</v>
      </c>
      <c r="J9" s="264"/>
      <c r="K9" s="265">
        <f>ROUND(E9*J9,2)</f>
        <v>0</v>
      </c>
      <c r="L9" s="265">
        <v>21</v>
      </c>
      <c r="M9" s="265">
        <f>G9*(1+L9/100)</f>
        <v>0</v>
      </c>
      <c r="N9" s="263">
        <v>0</v>
      </c>
      <c r="O9" s="263">
        <f>ROUND(E9*N9,2)</f>
        <v>0</v>
      </c>
      <c r="P9" s="263">
        <v>0</v>
      </c>
      <c r="Q9" s="263">
        <f>ROUND(E9*P9,2)</f>
        <v>0</v>
      </c>
      <c r="R9" s="265"/>
      <c r="S9" s="265" t="s">
        <v>153</v>
      </c>
      <c r="T9" s="266" t="s">
        <v>122</v>
      </c>
      <c r="U9" s="230">
        <v>0</v>
      </c>
      <c r="V9" s="230">
        <f>ROUND(E9*U9,2)</f>
        <v>0</v>
      </c>
      <c r="W9" s="230"/>
      <c r="X9" s="230" t="s">
        <v>154</v>
      </c>
      <c r="Y9" s="230" t="s">
        <v>124</v>
      </c>
      <c r="Z9" s="210"/>
      <c r="AA9" s="210"/>
      <c r="AB9" s="210"/>
      <c r="AC9" s="210"/>
      <c r="AD9" s="210"/>
      <c r="AE9" s="210"/>
      <c r="AF9" s="210"/>
      <c r="AG9" s="210" t="s">
        <v>155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60">
        <v>2</v>
      </c>
      <c r="B10" s="261" t="s">
        <v>156</v>
      </c>
      <c r="C10" s="267" t="s">
        <v>157</v>
      </c>
      <c r="D10" s="262" t="s">
        <v>152</v>
      </c>
      <c r="E10" s="263">
        <v>1</v>
      </c>
      <c r="F10" s="264"/>
      <c r="G10" s="265">
        <f>ROUND(E10*F10,2)</f>
        <v>0</v>
      </c>
      <c r="H10" s="264"/>
      <c r="I10" s="265">
        <f>ROUND(E10*H10,2)</f>
        <v>0</v>
      </c>
      <c r="J10" s="264"/>
      <c r="K10" s="265">
        <f>ROUND(E10*J10,2)</f>
        <v>0</v>
      </c>
      <c r="L10" s="265">
        <v>21</v>
      </c>
      <c r="M10" s="265">
        <f>G10*(1+L10/100)</f>
        <v>0</v>
      </c>
      <c r="N10" s="263">
        <v>0</v>
      </c>
      <c r="O10" s="263">
        <f>ROUND(E10*N10,2)</f>
        <v>0</v>
      </c>
      <c r="P10" s="263">
        <v>0</v>
      </c>
      <c r="Q10" s="263">
        <f>ROUND(E10*P10,2)</f>
        <v>0</v>
      </c>
      <c r="R10" s="265"/>
      <c r="S10" s="265" t="s">
        <v>153</v>
      </c>
      <c r="T10" s="266" t="s">
        <v>122</v>
      </c>
      <c r="U10" s="230">
        <v>0</v>
      </c>
      <c r="V10" s="230">
        <f>ROUND(E10*U10,2)</f>
        <v>0</v>
      </c>
      <c r="W10" s="230"/>
      <c r="X10" s="230" t="s">
        <v>154</v>
      </c>
      <c r="Y10" s="230" t="s">
        <v>124</v>
      </c>
      <c r="Z10" s="210"/>
      <c r="AA10" s="210"/>
      <c r="AB10" s="210"/>
      <c r="AC10" s="210"/>
      <c r="AD10" s="210"/>
      <c r="AE10" s="210"/>
      <c r="AF10" s="210"/>
      <c r="AG10" s="210" t="s">
        <v>155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39">
        <v>3</v>
      </c>
      <c r="B11" s="240" t="s">
        <v>158</v>
      </c>
      <c r="C11" s="250" t="s">
        <v>159</v>
      </c>
      <c r="D11" s="241" t="s">
        <v>152</v>
      </c>
      <c r="E11" s="242">
        <v>1</v>
      </c>
      <c r="F11" s="243"/>
      <c r="G11" s="244">
        <f>ROUND(E11*F11,2)</f>
        <v>0</v>
      </c>
      <c r="H11" s="243"/>
      <c r="I11" s="244">
        <f>ROUND(E11*H11,2)</f>
        <v>0</v>
      </c>
      <c r="J11" s="243"/>
      <c r="K11" s="244">
        <f>ROUND(E11*J11,2)</f>
        <v>0</v>
      </c>
      <c r="L11" s="244">
        <v>21</v>
      </c>
      <c r="M11" s="244">
        <f>G11*(1+L11/100)</f>
        <v>0</v>
      </c>
      <c r="N11" s="242">
        <v>0</v>
      </c>
      <c r="O11" s="242">
        <f>ROUND(E11*N11,2)</f>
        <v>0</v>
      </c>
      <c r="P11" s="242">
        <v>0</v>
      </c>
      <c r="Q11" s="242">
        <f>ROUND(E11*P11,2)</f>
        <v>0</v>
      </c>
      <c r="R11" s="244"/>
      <c r="S11" s="244" t="s">
        <v>153</v>
      </c>
      <c r="T11" s="245" t="s">
        <v>122</v>
      </c>
      <c r="U11" s="230">
        <v>0</v>
      </c>
      <c r="V11" s="230">
        <f>ROUND(E11*U11,2)</f>
        <v>0</v>
      </c>
      <c r="W11" s="230"/>
      <c r="X11" s="230" t="s">
        <v>154</v>
      </c>
      <c r="Y11" s="230" t="s">
        <v>124</v>
      </c>
      <c r="Z11" s="210"/>
      <c r="AA11" s="210"/>
      <c r="AB11" s="210"/>
      <c r="AC11" s="210"/>
      <c r="AD11" s="210"/>
      <c r="AE11" s="210"/>
      <c r="AF11" s="210"/>
      <c r="AG11" s="210" t="s">
        <v>155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33.75" outlineLevel="2" x14ac:dyDescent="0.2">
      <c r="A12" s="227"/>
      <c r="B12" s="228"/>
      <c r="C12" s="251" t="s">
        <v>160</v>
      </c>
      <c r="D12" s="246"/>
      <c r="E12" s="246"/>
      <c r="F12" s="246"/>
      <c r="G12" s="246"/>
      <c r="H12" s="230"/>
      <c r="I12" s="230"/>
      <c r="J12" s="230"/>
      <c r="K12" s="230"/>
      <c r="L12" s="230"/>
      <c r="M12" s="230"/>
      <c r="N12" s="229"/>
      <c r="O12" s="229"/>
      <c r="P12" s="229"/>
      <c r="Q12" s="229"/>
      <c r="R12" s="230"/>
      <c r="S12" s="230"/>
      <c r="T12" s="230"/>
      <c r="U12" s="230"/>
      <c r="V12" s="230"/>
      <c r="W12" s="230"/>
      <c r="X12" s="230"/>
      <c r="Y12" s="230"/>
      <c r="Z12" s="210"/>
      <c r="AA12" s="210"/>
      <c r="AB12" s="210"/>
      <c r="AC12" s="210"/>
      <c r="AD12" s="210"/>
      <c r="AE12" s="210"/>
      <c r="AF12" s="210"/>
      <c r="AG12" s="210" t="s">
        <v>126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47" t="str">
        <f>C12</f>
        <v>Uvedení všech povrchů dotčených stavbou do původního stavu (komunikace, chodníky zeleň, příkopy, propustky), včetně opravy, údržby a průběžného čištění, kropení komunikací užívaných v průběhu stavby</v>
      </c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9">
        <v>4</v>
      </c>
      <c r="B13" s="240" t="s">
        <v>161</v>
      </c>
      <c r="C13" s="250" t="s">
        <v>162</v>
      </c>
      <c r="D13" s="241" t="s">
        <v>120</v>
      </c>
      <c r="E13" s="242">
        <v>1</v>
      </c>
      <c r="F13" s="243"/>
      <c r="G13" s="244">
        <f>ROUND(E13*F13,2)</f>
        <v>0</v>
      </c>
      <c r="H13" s="243"/>
      <c r="I13" s="244">
        <f>ROUND(E13*H13,2)</f>
        <v>0</v>
      </c>
      <c r="J13" s="243"/>
      <c r="K13" s="244">
        <f>ROUND(E13*J13,2)</f>
        <v>0</v>
      </c>
      <c r="L13" s="244">
        <v>21</v>
      </c>
      <c r="M13" s="244">
        <f>G13*(1+L13/100)</f>
        <v>0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4"/>
      <c r="S13" s="244" t="s">
        <v>121</v>
      </c>
      <c r="T13" s="245" t="s">
        <v>122</v>
      </c>
      <c r="U13" s="230">
        <v>0</v>
      </c>
      <c r="V13" s="230">
        <f>ROUND(E13*U13,2)</f>
        <v>0</v>
      </c>
      <c r="W13" s="230"/>
      <c r="X13" s="230" t="s">
        <v>123</v>
      </c>
      <c r="Y13" s="230" t="s">
        <v>124</v>
      </c>
      <c r="Z13" s="210"/>
      <c r="AA13" s="210"/>
      <c r="AB13" s="210"/>
      <c r="AC13" s="210"/>
      <c r="AD13" s="210"/>
      <c r="AE13" s="210"/>
      <c r="AF13" s="210"/>
      <c r="AG13" s="210" t="s">
        <v>125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2" x14ac:dyDescent="0.2">
      <c r="A14" s="227"/>
      <c r="B14" s="228"/>
      <c r="C14" s="251" t="s">
        <v>163</v>
      </c>
      <c r="D14" s="246"/>
      <c r="E14" s="246"/>
      <c r="F14" s="246"/>
      <c r="G14" s="246"/>
      <c r="H14" s="230"/>
      <c r="I14" s="230"/>
      <c r="J14" s="230"/>
      <c r="K14" s="230"/>
      <c r="L14" s="230"/>
      <c r="M14" s="230"/>
      <c r="N14" s="229"/>
      <c r="O14" s="229"/>
      <c r="P14" s="229"/>
      <c r="Q14" s="229"/>
      <c r="R14" s="230"/>
      <c r="S14" s="230"/>
      <c r="T14" s="230"/>
      <c r="U14" s="230"/>
      <c r="V14" s="230"/>
      <c r="W14" s="230"/>
      <c r="X14" s="230"/>
      <c r="Y14" s="230"/>
      <c r="Z14" s="210"/>
      <c r="AA14" s="210"/>
      <c r="AB14" s="210"/>
      <c r="AC14" s="210"/>
      <c r="AD14" s="210"/>
      <c r="AE14" s="210"/>
      <c r="AF14" s="210"/>
      <c r="AG14" s="210" t="s">
        <v>126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47" t="str">
        <f>C14</f>
        <v>- náklady na provedení skutečného zaměření stavby v rozsahu nezbytném pro zápis změny do katastru nemovitostí.</v>
      </c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9">
        <v>5</v>
      </c>
      <c r="B15" s="240" t="s">
        <v>164</v>
      </c>
      <c r="C15" s="250" t="s">
        <v>165</v>
      </c>
      <c r="D15" s="241" t="s">
        <v>120</v>
      </c>
      <c r="E15" s="242">
        <v>1</v>
      </c>
      <c r="F15" s="243"/>
      <c r="G15" s="244">
        <f>ROUND(E15*F15,2)</f>
        <v>0</v>
      </c>
      <c r="H15" s="243"/>
      <c r="I15" s="244">
        <f>ROUND(E15*H15,2)</f>
        <v>0</v>
      </c>
      <c r="J15" s="243"/>
      <c r="K15" s="244">
        <f>ROUND(E15*J15,2)</f>
        <v>0</v>
      </c>
      <c r="L15" s="244">
        <v>21</v>
      </c>
      <c r="M15" s="244">
        <f>G15*(1+L15/100)</f>
        <v>0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4"/>
      <c r="S15" s="244" t="s">
        <v>121</v>
      </c>
      <c r="T15" s="245" t="s">
        <v>122</v>
      </c>
      <c r="U15" s="230">
        <v>0</v>
      </c>
      <c r="V15" s="230">
        <f>ROUND(E15*U15,2)</f>
        <v>0</v>
      </c>
      <c r="W15" s="230"/>
      <c r="X15" s="230" t="s">
        <v>123</v>
      </c>
      <c r="Y15" s="230" t="s">
        <v>124</v>
      </c>
      <c r="Z15" s="210"/>
      <c r="AA15" s="210"/>
      <c r="AB15" s="210"/>
      <c r="AC15" s="210"/>
      <c r="AD15" s="210"/>
      <c r="AE15" s="210"/>
      <c r="AF15" s="210"/>
      <c r="AG15" s="210" t="s">
        <v>125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2" x14ac:dyDescent="0.2">
      <c r="A16" s="227"/>
      <c r="B16" s="228"/>
      <c r="C16" s="251" t="s">
        <v>166</v>
      </c>
      <c r="D16" s="246"/>
      <c r="E16" s="246"/>
      <c r="F16" s="246"/>
      <c r="G16" s="246"/>
      <c r="H16" s="230"/>
      <c r="I16" s="230"/>
      <c r="J16" s="230"/>
      <c r="K16" s="230"/>
      <c r="L16" s="230"/>
      <c r="M16" s="230"/>
      <c r="N16" s="229"/>
      <c r="O16" s="229"/>
      <c r="P16" s="229"/>
      <c r="Q16" s="229"/>
      <c r="R16" s="230"/>
      <c r="S16" s="230"/>
      <c r="T16" s="230"/>
      <c r="U16" s="230"/>
      <c r="V16" s="230"/>
      <c r="W16" s="230"/>
      <c r="X16" s="230"/>
      <c r="Y16" s="230"/>
      <c r="Z16" s="210"/>
      <c r="AA16" s="210"/>
      <c r="AB16" s="210"/>
      <c r="AC16" s="210"/>
      <c r="AD16" s="210"/>
      <c r="AE16" s="210"/>
      <c r="AF16" s="210"/>
      <c r="AG16" s="210" t="s">
        <v>126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47" t="str">
        <f>C16</f>
        <v>Náklady na vyhotovení dokumentace skutečného provedení stavby a její předání objednateli v požadované formě a požadovaném počtu.</v>
      </c>
      <c r="BB16" s="210"/>
      <c r="BC16" s="210"/>
      <c r="BD16" s="210"/>
      <c r="BE16" s="210"/>
      <c r="BF16" s="210"/>
      <c r="BG16" s="210"/>
      <c r="BH16" s="210"/>
    </row>
    <row r="17" spans="1:60" ht="22.5" outlineLevel="3" x14ac:dyDescent="0.2">
      <c r="A17" s="227"/>
      <c r="B17" s="228"/>
      <c r="C17" s="252" t="s">
        <v>167</v>
      </c>
      <c r="D17" s="248"/>
      <c r="E17" s="248"/>
      <c r="F17" s="248"/>
      <c r="G17" s="248"/>
      <c r="H17" s="230"/>
      <c r="I17" s="230"/>
      <c r="J17" s="230"/>
      <c r="K17" s="230"/>
      <c r="L17" s="230"/>
      <c r="M17" s="230"/>
      <c r="N17" s="229"/>
      <c r="O17" s="229"/>
      <c r="P17" s="229"/>
      <c r="Q17" s="229"/>
      <c r="R17" s="230"/>
      <c r="S17" s="230"/>
      <c r="T17" s="230"/>
      <c r="U17" s="230"/>
      <c r="V17" s="230"/>
      <c r="W17" s="230"/>
      <c r="X17" s="230"/>
      <c r="Y17" s="230"/>
      <c r="Z17" s="210"/>
      <c r="AA17" s="210"/>
      <c r="AB17" s="210"/>
      <c r="AC17" s="210"/>
      <c r="AD17" s="210"/>
      <c r="AE17" s="210"/>
      <c r="AF17" s="210"/>
      <c r="AG17" s="210" t="s">
        <v>126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47" t="str">
        <f>C17</f>
        <v>- 2x vyhotovení - dokumentace v listinné a digitální podobě, zakreslení změn PD, vč. revizí, prohlášení o shodě apod.</v>
      </c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27"/>
      <c r="B18" s="228"/>
      <c r="C18" s="252" t="s">
        <v>168</v>
      </c>
      <c r="D18" s="248"/>
      <c r="E18" s="248"/>
      <c r="F18" s="248"/>
      <c r="G18" s="248"/>
      <c r="H18" s="230"/>
      <c r="I18" s="230"/>
      <c r="J18" s="230"/>
      <c r="K18" s="230"/>
      <c r="L18" s="230"/>
      <c r="M18" s="230"/>
      <c r="N18" s="229"/>
      <c r="O18" s="229"/>
      <c r="P18" s="229"/>
      <c r="Q18" s="229"/>
      <c r="R18" s="230"/>
      <c r="S18" s="230"/>
      <c r="T18" s="230"/>
      <c r="U18" s="230"/>
      <c r="V18" s="230"/>
      <c r="W18" s="230"/>
      <c r="X18" s="230"/>
      <c r="Y18" s="230"/>
      <c r="Z18" s="210"/>
      <c r="AA18" s="210"/>
      <c r="AB18" s="210"/>
      <c r="AC18" s="210"/>
      <c r="AD18" s="210"/>
      <c r="AE18" s="210"/>
      <c r="AF18" s="210"/>
      <c r="AG18" s="210" t="s">
        <v>126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9">
        <v>6</v>
      </c>
      <c r="B19" s="240" t="s">
        <v>169</v>
      </c>
      <c r="C19" s="250" t="s">
        <v>170</v>
      </c>
      <c r="D19" s="241" t="s">
        <v>120</v>
      </c>
      <c r="E19" s="242">
        <v>1</v>
      </c>
      <c r="F19" s="243"/>
      <c r="G19" s="244">
        <f>ROUND(E19*F19,2)</f>
        <v>0</v>
      </c>
      <c r="H19" s="243"/>
      <c r="I19" s="244">
        <f>ROUND(E19*H19,2)</f>
        <v>0</v>
      </c>
      <c r="J19" s="243"/>
      <c r="K19" s="244">
        <f>ROUND(E19*J19,2)</f>
        <v>0</v>
      </c>
      <c r="L19" s="244">
        <v>21</v>
      </c>
      <c r="M19" s="244">
        <f>G19*(1+L19/100)</f>
        <v>0</v>
      </c>
      <c r="N19" s="242">
        <v>0</v>
      </c>
      <c r="O19" s="242">
        <f>ROUND(E19*N19,2)</f>
        <v>0</v>
      </c>
      <c r="P19" s="242">
        <v>0</v>
      </c>
      <c r="Q19" s="242">
        <f>ROUND(E19*P19,2)</f>
        <v>0</v>
      </c>
      <c r="R19" s="244"/>
      <c r="S19" s="244" t="s">
        <v>121</v>
      </c>
      <c r="T19" s="245" t="s">
        <v>122</v>
      </c>
      <c r="U19" s="230">
        <v>0</v>
      </c>
      <c r="V19" s="230">
        <f>ROUND(E19*U19,2)</f>
        <v>0</v>
      </c>
      <c r="W19" s="230"/>
      <c r="X19" s="230" t="s">
        <v>123</v>
      </c>
      <c r="Y19" s="230" t="s">
        <v>124</v>
      </c>
      <c r="Z19" s="210"/>
      <c r="AA19" s="210"/>
      <c r="AB19" s="210"/>
      <c r="AC19" s="210"/>
      <c r="AD19" s="210"/>
      <c r="AE19" s="210"/>
      <c r="AF19" s="210"/>
      <c r="AG19" s="210" t="s">
        <v>125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33.75" outlineLevel="2" x14ac:dyDescent="0.2">
      <c r="A20" s="227"/>
      <c r="B20" s="228"/>
      <c r="C20" s="251" t="s">
        <v>171</v>
      </c>
      <c r="D20" s="246"/>
      <c r="E20" s="246"/>
      <c r="F20" s="246"/>
      <c r="G20" s="246"/>
      <c r="H20" s="230"/>
      <c r="I20" s="230"/>
      <c r="J20" s="230"/>
      <c r="K20" s="230"/>
      <c r="L20" s="230"/>
      <c r="M20" s="230"/>
      <c r="N20" s="229"/>
      <c r="O20" s="229"/>
      <c r="P20" s="229"/>
      <c r="Q20" s="229"/>
      <c r="R20" s="230"/>
      <c r="S20" s="230"/>
      <c r="T20" s="230"/>
      <c r="U20" s="230"/>
      <c r="V20" s="230"/>
      <c r="W20" s="230"/>
      <c r="X20" s="230"/>
      <c r="Y20" s="230"/>
      <c r="Z20" s="210"/>
      <c r="AA20" s="210"/>
      <c r="AB20" s="210"/>
      <c r="AC20" s="210"/>
      <c r="AD20" s="210"/>
      <c r="AE20" s="210"/>
      <c r="AF20" s="210"/>
      <c r="AG20" s="210" t="s">
        <v>126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47" t="str">
        <f>C20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9">
        <v>7</v>
      </c>
      <c r="B21" s="240" t="s">
        <v>172</v>
      </c>
      <c r="C21" s="250" t="s">
        <v>173</v>
      </c>
      <c r="D21" s="241" t="s">
        <v>152</v>
      </c>
      <c r="E21" s="242">
        <v>1</v>
      </c>
      <c r="F21" s="243"/>
      <c r="G21" s="244">
        <f>ROUND(E21*F21,2)</f>
        <v>0</v>
      </c>
      <c r="H21" s="243"/>
      <c r="I21" s="244">
        <f>ROUND(E21*H21,2)</f>
        <v>0</v>
      </c>
      <c r="J21" s="243"/>
      <c r="K21" s="244">
        <f>ROUND(E21*J21,2)</f>
        <v>0</v>
      </c>
      <c r="L21" s="244">
        <v>21</v>
      </c>
      <c r="M21" s="244">
        <f>G21*(1+L21/100)</f>
        <v>0</v>
      </c>
      <c r="N21" s="242">
        <v>0</v>
      </c>
      <c r="O21" s="242">
        <f>ROUND(E21*N21,2)</f>
        <v>0</v>
      </c>
      <c r="P21" s="242">
        <v>0</v>
      </c>
      <c r="Q21" s="242">
        <f>ROUND(E21*P21,2)</f>
        <v>0</v>
      </c>
      <c r="R21" s="244"/>
      <c r="S21" s="244" t="s">
        <v>153</v>
      </c>
      <c r="T21" s="245" t="s">
        <v>122</v>
      </c>
      <c r="U21" s="230">
        <v>0</v>
      </c>
      <c r="V21" s="230">
        <f>ROUND(E21*U21,2)</f>
        <v>0</v>
      </c>
      <c r="W21" s="230"/>
      <c r="X21" s="230" t="s">
        <v>123</v>
      </c>
      <c r="Y21" s="230" t="s">
        <v>124</v>
      </c>
      <c r="Z21" s="210"/>
      <c r="AA21" s="210"/>
      <c r="AB21" s="210"/>
      <c r="AC21" s="210"/>
      <c r="AD21" s="210"/>
      <c r="AE21" s="210"/>
      <c r="AF21" s="210"/>
      <c r="AG21" s="210" t="s">
        <v>125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2" x14ac:dyDescent="0.2">
      <c r="A22" s="227"/>
      <c r="B22" s="228"/>
      <c r="C22" s="251" t="s">
        <v>174</v>
      </c>
      <c r="D22" s="246"/>
      <c r="E22" s="246"/>
      <c r="F22" s="246"/>
      <c r="G22" s="246"/>
      <c r="H22" s="230"/>
      <c r="I22" s="230"/>
      <c r="J22" s="230"/>
      <c r="K22" s="230"/>
      <c r="L22" s="230"/>
      <c r="M22" s="230"/>
      <c r="N22" s="229"/>
      <c r="O22" s="229"/>
      <c r="P22" s="229"/>
      <c r="Q22" s="229"/>
      <c r="R22" s="230"/>
      <c r="S22" s="230"/>
      <c r="T22" s="230"/>
      <c r="U22" s="230"/>
      <c r="V22" s="230"/>
      <c r="W22" s="230"/>
      <c r="X22" s="230"/>
      <c r="Y22" s="230"/>
      <c r="Z22" s="210"/>
      <c r="AA22" s="210"/>
      <c r="AB22" s="210"/>
      <c r="AC22" s="210"/>
      <c r="AD22" s="210"/>
      <c r="AE22" s="210"/>
      <c r="AF22" s="210"/>
      <c r="AG22" s="210" t="s">
        <v>126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47" t="str">
        <f>C22</f>
        <v>Fotodokumentace stavby před zahájením stavby, v průběhu výstavby a po stavbě. Zařazení fotek do fotoalba v časové posloupnosti a popisem činnosti a číslem objektů v listinné a digitální podobě.</v>
      </c>
      <c r="BB22" s="210"/>
      <c r="BC22" s="210"/>
      <c r="BD22" s="210"/>
      <c r="BE22" s="210"/>
      <c r="BF22" s="210"/>
      <c r="BG22" s="210"/>
      <c r="BH22" s="210"/>
    </row>
    <row r="23" spans="1:60" ht="33.75" outlineLevel="3" x14ac:dyDescent="0.2">
      <c r="A23" s="227"/>
      <c r="B23" s="228"/>
      <c r="C23" s="252" t="s">
        <v>175</v>
      </c>
      <c r="D23" s="248"/>
      <c r="E23" s="248"/>
      <c r="F23" s="248"/>
      <c r="G23" s="248"/>
      <c r="H23" s="230"/>
      <c r="I23" s="230"/>
      <c r="J23" s="230"/>
      <c r="K23" s="230"/>
      <c r="L23" s="230"/>
      <c r="M23" s="230"/>
      <c r="N23" s="229"/>
      <c r="O23" s="229"/>
      <c r="P23" s="229"/>
      <c r="Q23" s="229"/>
      <c r="R23" s="230"/>
      <c r="S23" s="230"/>
      <c r="T23" s="230"/>
      <c r="U23" s="230"/>
      <c r="V23" s="230"/>
      <c r="W23" s="230"/>
      <c r="X23" s="230"/>
      <c r="Y23" s="230"/>
      <c r="Z23" s="210"/>
      <c r="AA23" s="210"/>
      <c r="AB23" s="210"/>
      <c r="AC23" s="210"/>
      <c r="AD23" s="210"/>
      <c r="AE23" s="210"/>
      <c r="AF23" s="210"/>
      <c r="AG23" s="210" t="s">
        <v>126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47" t="str">
        <f>C23</f>
        <v>Zhotovitel zaznamená průběh prací. Fotky budou dokládat postup prací po jednotlivých dnech a fakturovaných položkách, nasazení jednotlivých mechanizmů, prováděných zkouškách, bude předáno na CD s popisem po jednotlivých dnech.</v>
      </c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39">
        <v>8</v>
      </c>
      <c r="B24" s="240" t="s">
        <v>176</v>
      </c>
      <c r="C24" s="250" t="s">
        <v>177</v>
      </c>
      <c r="D24" s="241" t="s">
        <v>120</v>
      </c>
      <c r="E24" s="242">
        <v>1</v>
      </c>
      <c r="F24" s="243"/>
      <c r="G24" s="244">
        <f>ROUND(E24*F24,2)</f>
        <v>0</v>
      </c>
      <c r="H24" s="243"/>
      <c r="I24" s="244">
        <f>ROUND(E24*H24,2)</f>
        <v>0</v>
      </c>
      <c r="J24" s="243"/>
      <c r="K24" s="244">
        <f>ROUND(E24*J24,2)</f>
        <v>0</v>
      </c>
      <c r="L24" s="244">
        <v>21</v>
      </c>
      <c r="M24" s="244">
        <f>G24*(1+L24/100)</f>
        <v>0</v>
      </c>
      <c r="N24" s="242">
        <v>0</v>
      </c>
      <c r="O24" s="242">
        <f>ROUND(E24*N24,2)</f>
        <v>0</v>
      </c>
      <c r="P24" s="242">
        <v>0</v>
      </c>
      <c r="Q24" s="242">
        <f>ROUND(E24*P24,2)</f>
        <v>0</v>
      </c>
      <c r="R24" s="244"/>
      <c r="S24" s="244" t="s">
        <v>121</v>
      </c>
      <c r="T24" s="245" t="s">
        <v>122</v>
      </c>
      <c r="U24" s="230">
        <v>0</v>
      </c>
      <c r="V24" s="230">
        <f>ROUND(E24*U24,2)</f>
        <v>0</v>
      </c>
      <c r="W24" s="230"/>
      <c r="X24" s="230" t="s">
        <v>123</v>
      </c>
      <c r="Y24" s="230" t="s">
        <v>124</v>
      </c>
      <c r="Z24" s="210"/>
      <c r="AA24" s="210"/>
      <c r="AB24" s="210"/>
      <c r="AC24" s="210"/>
      <c r="AD24" s="210"/>
      <c r="AE24" s="210"/>
      <c r="AF24" s="210"/>
      <c r="AG24" s="210" t="s">
        <v>125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78.75" outlineLevel="2" x14ac:dyDescent="0.2">
      <c r="A25" s="227"/>
      <c r="B25" s="228"/>
      <c r="C25" s="251" t="s">
        <v>178</v>
      </c>
      <c r="D25" s="246"/>
      <c r="E25" s="246"/>
      <c r="F25" s="246"/>
      <c r="G25" s="246"/>
      <c r="H25" s="230"/>
      <c r="I25" s="230"/>
      <c r="J25" s="230"/>
      <c r="K25" s="230"/>
      <c r="L25" s="230"/>
      <c r="M25" s="230"/>
      <c r="N25" s="229"/>
      <c r="O25" s="229"/>
      <c r="P25" s="229"/>
      <c r="Q25" s="229"/>
      <c r="R25" s="230"/>
      <c r="S25" s="230"/>
      <c r="T25" s="230"/>
      <c r="U25" s="230"/>
      <c r="V25" s="230"/>
      <c r="W25" s="230"/>
      <c r="X25" s="230"/>
      <c r="Y25" s="230"/>
      <c r="Z25" s="210"/>
      <c r="AA25" s="210"/>
      <c r="AB25" s="210"/>
      <c r="AC25" s="210"/>
      <c r="AD25" s="210"/>
      <c r="AE25" s="210"/>
      <c r="AF25" s="210"/>
      <c r="AG25" s="210" t="s">
        <v>126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47" t="str">
        <f>C25</f>
        <v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v>
      </c>
      <c r="BB25" s="210"/>
      <c r="BC25" s="210"/>
      <c r="BD25" s="210"/>
      <c r="BE25" s="210"/>
      <c r="BF25" s="210"/>
      <c r="BG25" s="210"/>
      <c r="BH25" s="210"/>
    </row>
    <row r="26" spans="1:60" x14ac:dyDescent="0.2">
      <c r="A26" s="3"/>
      <c r="B26" s="4"/>
      <c r="C26" s="253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AE26">
        <v>15</v>
      </c>
      <c r="AF26">
        <v>21</v>
      </c>
      <c r="AG26" t="s">
        <v>102</v>
      </c>
    </row>
    <row r="27" spans="1:60" x14ac:dyDescent="0.2">
      <c r="A27" s="213"/>
      <c r="B27" s="214" t="s">
        <v>31</v>
      </c>
      <c r="C27" s="254"/>
      <c r="D27" s="215"/>
      <c r="E27" s="216"/>
      <c r="F27" s="216"/>
      <c r="G27" s="238">
        <f>G8</f>
        <v>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f>SUMIF(L7:L25,AE26,G7:G25)</f>
        <v>0</v>
      </c>
      <c r="AF27">
        <f>SUMIF(L7:L25,AF26,G7:G25)</f>
        <v>0</v>
      </c>
      <c r="AG27" t="s">
        <v>142</v>
      </c>
    </row>
    <row r="28" spans="1:60" x14ac:dyDescent="0.2">
      <c r="A28" s="3"/>
      <c r="B28" s="4"/>
      <c r="C28" s="253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60" x14ac:dyDescent="0.2">
      <c r="A29" s="3"/>
      <c r="B29" s="4"/>
      <c r="C29" s="253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60" x14ac:dyDescent="0.2">
      <c r="A30" s="217" t="s">
        <v>143</v>
      </c>
      <c r="B30" s="217"/>
      <c r="C30" s="255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60" x14ac:dyDescent="0.2">
      <c r="A31" s="218"/>
      <c r="B31" s="219"/>
      <c r="C31" s="256"/>
      <c r="D31" s="219"/>
      <c r="E31" s="219"/>
      <c r="F31" s="219"/>
      <c r="G31" s="220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AG31" t="s">
        <v>144</v>
      </c>
    </row>
    <row r="32" spans="1:60" x14ac:dyDescent="0.2">
      <c r="A32" s="221"/>
      <c r="B32" s="222"/>
      <c r="C32" s="257"/>
      <c r="D32" s="222"/>
      <c r="E32" s="222"/>
      <c r="F32" s="222"/>
      <c r="G32" s="22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33" x14ac:dyDescent="0.2">
      <c r="A33" s="221"/>
      <c r="B33" s="222"/>
      <c r="C33" s="257"/>
      <c r="D33" s="222"/>
      <c r="E33" s="222"/>
      <c r="F33" s="222"/>
      <c r="G33" s="22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33" x14ac:dyDescent="0.2">
      <c r="A34" s="221"/>
      <c r="B34" s="222"/>
      <c r="C34" s="257"/>
      <c r="D34" s="222"/>
      <c r="E34" s="222"/>
      <c r="F34" s="222"/>
      <c r="G34" s="22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33" x14ac:dyDescent="0.2">
      <c r="A35" s="224"/>
      <c r="B35" s="225"/>
      <c r="C35" s="258"/>
      <c r="D35" s="225"/>
      <c r="E35" s="225"/>
      <c r="F35" s="225"/>
      <c r="G35" s="226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33" x14ac:dyDescent="0.2">
      <c r="A36" s="3"/>
      <c r="B36" s="4"/>
      <c r="C36" s="253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33" x14ac:dyDescent="0.2">
      <c r="C37" s="259"/>
      <c r="D37" s="10"/>
      <c r="AG37" t="s">
        <v>146</v>
      </c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0ToTFmm9rHH3FlSyXA+RGzElqLfiOgPFA5TqN5XAXcplYyOLybwbXdtjUFB3wGZQ3Q2pM1s06kZifSsnd4MuQw==" saltValue="Z3nidjQNhshPzJyx8w1VRA==" spinCount="100000" sheet="1" formatRows="0"/>
  <mergeCells count="15">
    <mergeCell ref="C18:G18"/>
    <mergeCell ref="C20:G20"/>
    <mergeCell ref="C22:G22"/>
    <mergeCell ref="C23:G23"/>
    <mergeCell ref="C25:G25"/>
    <mergeCell ref="A1:G1"/>
    <mergeCell ref="C2:G2"/>
    <mergeCell ref="C3:G3"/>
    <mergeCell ref="C4:G4"/>
    <mergeCell ref="A30:C30"/>
    <mergeCell ref="A31:G35"/>
    <mergeCell ref="C12:G12"/>
    <mergeCell ref="C14:G14"/>
    <mergeCell ref="C16:G16"/>
    <mergeCell ref="C17:G17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E28CF-40B7-4E82-9ED8-F439DBFDBD5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89</v>
      </c>
    </row>
    <row r="2" spans="1:60" ht="24.95" customHeight="1" x14ac:dyDescent="0.2">
      <c r="A2" s="196" t="s">
        <v>8</v>
      </c>
      <c r="B2" s="48" t="s">
        <v>43</v>
      </c>
      <c r="C2" s="199" t="s">
        <v>44</v>
      </c>
      <c r="D2" s="197"/>
      <c r="E2" s="197"/>
      <c r="F2" s="197"/>
      <c r="G2" s="198"/>
      <c r="AG2" t="s">
        <v>90</v>
      </c>
    </row>
    <row r="3" spans="1:60" ht="24.95" customHeight="1" x14ac:dyDescent="0.2">
      <c r="A3" s="196" t="s">
        <v>9</v>
      </c>
      <c r="B3" s="48" t="s">
        <v>61</v>
      </c>
      <c r="C3" s="199" t="s">
        <v>44</v>
      </c>
      <c r="D3" s="197"/>
      <c r="E3" s="197"/>
      <c r="F3" s="197"/>
      <c r="G3" s="198"/>
      <c r="AC3" s="174" t="s">
        <v>90</v>
      </c>
      <c r="AG3" t="s">
        <v>92</v>
      </c>
    </row>
    <row r="4" spans="1:60" ht="24.95" customHeight="1" x14ac:dyDescent="0.2">
      <c r="A4" s="200" t="s">
        <v>10</v>
      </c>
      <c r="B4" s="201" t="s">
        <v>58</v>
      </c>
      <c r="C4" s="202" t="s">
        <v>65</v>
      </c>
      <c r="D4" s="203"/>
      <c r="E4" s="203"/>
      <c r="F4" s="203"/>
      <c r="G4" s="204"/>
      <c r="AG4" t="s">
        <v>93</v>
      </c>
    </row>
    <row r="5" spans="1:60" x14ac:dyDescent="0.2">
      <c r="D5" s="10"/>
    </row>
    <row r="6" spans="1:60" ht="38.25" x14ac:dyDescent="0.2">
      <c r="A6" s="206" t="s">
        <v>94</v>
      </c>
      <c r="B6" s="208" t="s">
        <v>95</v>
      </c>
      <c r="C6" s="208" t="s">
        <v>96</v>
      </c>
      <c r="D6" s="207" t="s">
        <v>97</v>
      </c>
      <c r="E6" s="206" t="s">
        <v>98</v>
      </c>
      <c r="F6" s="205" t="s">
        <v>99</v>
      </c>
      <c r="G6" s="206" t="s">
        <v>31</v>
      </c>
      <c r="H6" s="209" t="s">
        <v>32</v>
      </c>
      <c r="I6" s="209" t="s">
        <v>100</v>
      </c>
      <c r="J6" s="209" t="s">
        <v>33</v>
      </c>
      <c r="K6" s="209" t="s">
        <v>101</v>
      </c>
      <c r="L6" s="209" t="s">
        <v>102</v>
      </c>
      <c r="M6" s="209" t="s">
        <v>103</v>
      </c>
      <c r="N6" s="209" t="s">
        <v>104</v>
      </c>
      <c r="O6" s="209" t="s">
        <v>105</v>
      </c>
      <c r="P6" s="209" t="s">
        <v>106</v>
      </c>
      <c r="Q6" s="209" t="s">
        <v>107</v>
      </c>
      <c r="R6" s="209" t="s">
        <v>108</v>
      </c>
      <c r="S6" s="209" t="s">
        <v>109</v>
      </c>
      <c r="T6" s="209" t="s">
        <v>110</v>
      </c>
      <c r="U6" s="209" t="s">
        <v>111</v>
      </c>
      <c r="V6" s="209" t="s">
        <v>112</v>
      </c>
      <c r="W6" s="209" t="s">
        <v>113</v>
      </c>
      <c r="X6" s="209" t="s">
        <v>114</v>
      </c>
      <c r="Y6" s="209" t="s">
        <v>115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116</v>
      </c>
      <c r="B8" s="233" t="s">
        <v>58</v>
      </c>
      <c r="C8" s="249" t="s">
        <v>71</v>
      </c>
      <c r="D8" s="234"/>
      <c r="E8" s="235"/>
      <c r="F8" s="236"/>
      <c r="G8" s="236">
        <f>SUMIF(AG9:AG41,"&lt;&gt;NOR",G9:G41)</f>
        <v>0</v>
      </c>
      <c r="H8" s="236"/>
      <c r="I8" s="236">
        <f>SUM(I9:I41)</f>
        <v>0</v>
      </c>
      <c r="J8" s="236"/>
      <c r="K8" s="236">
        <f>SUM(K9:K41)</f>
        <v>0</v>
      </c>
      <c r="L8" s="236"/>
      <c r="M8" s="236">
        <f>SUM(M9:M41)</f>
        <v>0</v>
      </c>
      <c r="N8" s="235"/>
      <c r="O8" s="235">
        <f>SUM(O9:O41)</f>
        <v>298.7</v>
      </c>
      <c r="P8" s="235"/>
      <c r="Q8" s="235">
        <f>SUM(Q9:Q41)</f>
        <v>402.89000000000004</v>
      </c>
      <c r="R8" s="236"/>
      <c r="S8" s="236"/>
      <c r="T8" s="237"/>
      <c r="U8" s="231"/>
      <c r="V8" s="231">
        <f>SUM(V9:V41)</f>
        <v>202.32000000000005</v>
      </c>
      <c r="W8" s="231"/>
      <c r="X8" s="231"/>
      <c r="Y8" s="231"/>
      <c r="AG8" t="s">
        <v>117</v>
      </c>
    </row>
    <row r="9" spans="1:60" outlineLevel="1" x14ac:dyDescent="0.2">
      <c r="A9" s="239">
        <v>1</v>
      </c>
      <c r="B9" s="240" t="s">
        <v>179</v>
      </c>
      <c r="C9" s="250" t="s">
        <v>180</v>
      </c>
      <c r="D9" s="241" t="s">
        <v>181</v>
      </c>
      <c r="E9" s="242">
        <v>452.4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0.88</v>
      </c>
      <c r="Q9" s="242">
        <f>ROUND(E9*P9,2)</f>
        <v>398.11</v>
      </c>
      <c r="R9" s="244"/>
      <c r="S9" s="244" t="s">
        <v>121</v>
      </c>
      <c r="T9" s="245" t="s">
        <v>121</v>
      </c>
      <c r="U9" s="230">
        <v>0.14399999999999999</v>
      </c>
      <c r="V9" s="230">
        <f>ROUND(E9*U9,2)</f>
        <v>65.150000000000006</v>
      </c>
      <c r="W9" s="230"/>
      <c r="X9" s="230" t="s">
        <v>154</v>
      </c>
      <c r="Y9" s="230" t="s">
        <v>124</v>
      </c>
      <c r="Z9" s="210"/>
      <c r="AA9" s="210"/>
      <c r="AB9" s="210"/>
      <c r="AC9" s="210"/>
      <c r="AD9" s="210"/>
      <c r="AE9" s="210"/>
      <c r="AF9" s="210"/>
      <c r="AG9" s="210" t="s">
        <v>155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27"/>
      <c r="B10" s="228"/>
      <c r="C10" s="251" t="s">
        <v>182</v>
      </c>
      <c r="D10" s="246"/>
      <c r="E10" s="246"/>
      <c r="F10" s="246"/>
      <c r="G10" s="246"/>
      <c r="H10" s="230"/>
      <c r="I10" s="230"/>
      <c r="J10" s="230"/>
      <c r="K10" s="230"/>
      <c r="L10" s="230"/>
      <c r="M10" s="230"/>
      <c r="N10" s="229"/>
      <c r="O10" s="229"/>
      <c r="P10" s="229"/>
      <c r="Q10" s="229"/>
      <c r="R10" s="230"/>
      <c r="S10" s="230"/>
      <c r="T10" s="230"/>
      <c r="U10" s="230"/>
      <c r="V10" s="230"/>
      <c r="W10" s="230"/>
      <c r="X10" s="230"/>
      <c r="Y10" s="230"/>
      <c r="Z10" s="210"/>
      <c r="AA10" s="210"/>
      <c r="AB10" s="210"/>
      <c r="AC10" s="210"/>
      <c r="AD10" s="210"/>
      <c r="AE10" s="210"/>
      <c r="AF10" s="210"/>
      <c r="AG10" s="210" t="s">
        <v>126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27"/>
      <c r="B11" s="228"/>
      <c r="C11" s="270" t="s">
        <v>183</v>
      </c>
      <c r="D11" s="268"/>
      <c r="E11" s="269">
        <v>452.4</v>
      </c>
      <c r="F11" s="230"/>
      <c r="G11" s="230"/>
      <c r="H11" s="230"/>
      <c r="I11" s="230"/>
      <c r="J11" s="230"/>
      <c r="K11" s="230"/>
      <c r="L11" s="230"/>
      <c r="M11" s="230"/>
      <c r="N11" s="229"/>
      <c r="O11" s="229"/>
      <c r="P11" s="229"/>
      <c r="Q11" s="229"/>
      <c r="R11" s="230"/>
      <c r="S11" s="230"/>
      <c r="T11" s="230"/>
      <c r="U11" s="230"/>
      <c r="V11" s="230"/>
      <c r="W11" s="230"/>
      <c r="X11" s="230"/>
      <c r="Y11" s="230"/>
      <c r="Z11" s="210"/>
      <c r="AA11" s="210"/>
      <c r="AB11" s="210"/>
      <c r="AC11" s="210"/>
      <c r="AD11" s="210"/>
      <c r="AE11" s="210"/>
      <c r="AF11" s="210"/>
      <c r="AG11" s="210" t="s">
        <v>184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39">
        <v>2</v>
      </c>
      <c r="B12" s="240" t="s">
        <v>185</v>
      </c>
      <c r="C12" s="250" t="s">
        <v>186</v>
      </c>
      <c r="D12" s="241" t="s">
        <v>181</v>
      </c>
      <c r="E12" s="242">
        <v>7</v>
      </c>
      <c r="F12" s="243"/>
      <c r="G12" s="244">
        <f>ROUND(E12*F12,2)</f>
        <v>0</v>
      </c>
      <c r="H12" s="243"/>
      <c r="I12" s="244">
        <f>ROUND(E12*H12,2)</f>
        <v>0</v>
      </c>
      <c r="J12" s="243"/>
      <c r="K12" s="244">
        <f>ROUND(E12*J12,2)</f>
        <v>0</v>
      </c>
      <c r="L12" s="244">
        <v>21</v>
      </c>
      <c r="M12" s="244">
        <f>G12*(1+L12/100)</f>
        <v>0</v>
      </c>
      <c r="N12" s="242">
        <v>0</v>
      </c>
      <c r="O12" s="242">
        <f>ROUND(E12*N12,2)</f>
        <v>0</v>
      </c>
      <c r="P12" s="242">
        <v>0.22</v>
      </c>
      <c r="Q12" s="242">
        <f>ROUND(E12*P12,2)</f>
        <v>1.54</v>
      </c>
      <c r="R12" s="244"/>
      <c r="S12" s="244" t="s">
        <v>121</v>
      </c>
      <c r="T12" s="245" t="s">
        <v>121</v>
      </c>
      <c r="U12" s="230">
        <v>7.0499999999999993E-2</v>
      </c>
      <c r="V12" s="230">
        <f>ROUND(E12*U12,2)</f>
        <v>0.49</v>
      </c>
      <c r="W12" s="230"/>
      <c r="X12" s="230" t="s">
        <v>154</v>
      </c>
      <c r="Y12" s="230" t="s">
        <v>124</v>
      </c>
      <c r="Z12" s="210"/>
      <c r="AA12" s="210"/>
      <c r="AB12" s="210"/>
      <c r="AC12" s="210"/>
      <c r="AD12" s="210"/>
      <c r="AE12" s="210"/>
      <c r="AF12" s="210"/>
      <c r="AG12" s="210" t="s">
        <v>155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27"/>
      <c r="B13" s="228"/>
      <c r="C13" s="251" t="s">
        <v>187</v>
      </c>
      <c r="D13" s="246"/>
      <c r="E13" s="246"/>
      <c r="F13" s="246"/>
      <c r="G13" s="246"/>
      <c r="H13" s="230"/>
      <c r="I13" s="230"/>
      <c r="J13" s="230"/>
      <c r="K13" s="230"/>
      <c r="L13" s="230"/>
      <c r="M13" s="230"/>
      <c r="N13" s="229"/>
      <c r="O13" s="229"/>
      <c r="P13" s="229"/>
      <c r="Q13" s="229"/>
      <c r="R13" s="230"/>
      <c r="S13" s="230"/>
      <c r="T13" s="230"/>
      <c r="U13" s="230"/>
      <c r="V13" s="230"/>
      <c r="W13" s="230"/>
      <c r="X13" s="230"/>
      <c r="Y13" s="230"/>
      <c r="Z13" s="210"/>
      <c r="AA13" s="210"/>
      <c r="AB13" s="210"/>
      <c r="AC13" s="210"/>
      <c r="AD13" s="210"/>
      <c r="AE13" s="210"/>
      <c r="AF13" s="210"/>
      <c r="AG13" s="210" t="s">
        <v>126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39">
        <v>3</v>
      </c>
      <c r="B14" s="240" t="s">
        <v>188</v>
      </c>
      <c r="C14" s="250" t="s">
        <v>189</v>
      </c>
      <c r="D14" s="241" t="s">
        <v>190</v>
      </c>
      <c r="E14" s="242">
        <v>12</v>
      </c>
      <c r="F14" s="243"/>
      <c r="G14" s="244">
        <f>ROUND(E14*F14,2)</f>
        <v>0</v>
      </c>
      <c r="H14" s="243"/>
      <c r="I14" s="244">
        <f>ROUND(E14*H14,2)</f>
        <v>0</v>
      </c>
      <c r="J14" s="243"/>
      <c r="K14" s="244">
        <f>ROUND(E14*J14,2)</f>
        <v>0</v>
      </c>
      <c r="L14" s="244">
        <v>21</v>
      </c>
      <c r="M14" s="244">
        <f>G14*(1+L14/100)</f>
        <v>0</v>
      </c>
      <c r="N14" s="242">
        <v>0</v>
      </c>
      <c r="O14" s="242">
        <f>ROUND(E14*N14,2)</f>
        <v>0</v>
      </c>
      <c r="P14" s="242">
        <v>0.27</v>
      </c>
      <c r="Q14" s="242">
        <f>ROUND(E14*P14,2)</f>
        <v>3.24</v>
      </c>
      <c r="R14" s="244"/>
      <c r="S14" s="244" t="s">
        <v>121</v>
      </c>
      <c r="T14" s="245" t="s">
        <v>121</v>
      </c>
      <c r="U14" s="230">
        <v>0.123</v>
      </c>
      <c r="V14" s="230">
        <f>ROUND(E14*U14,2)</f>
        <v>1.48</v>
      </c>
      <c r="W14" s="230"/>
      <c r="X14" s="230" t="s">
        <v>154</v>
      </c>
      <c r="Y14" s="230" t="s">
        <v>124</v>
      </c>
      <c r="Z14" s="210"/>
      <c r="AA14" s="210"/>
      <c r="AB14" s="210"/>
      <c r="AC14" s="210"/>
      <c r="AD14" s="210"/>
      <c r="AE14" s="210"/>
      <c r="AF14" s="210"/>
      <c r="AG14" s="210" t="s">
        <v>155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27"/>
      <c r="B15" s="228"/>
      <c r="C15" s="270" t="s">
        <v>191</v>
      </c>
      <c r="D15" s="268"/>
      <c r="E15" s="269">
        <v>12</v>
      </c>
      <c r="F15" s="230"/>
      <c r="G15" s="230"/>
      <c r="H15" s="230"/>
      <c r="I15" s="230"/>
      <c r="J15" s="230"/>
      <c r="K15" s="230"/>
      <c r="L15" s="230"/>
      <c r="M15" s="230"/>
      <c r="N15" s="229"/>
      <c r="O15" s="229"/>
      <c r="P15" s="229"/>
      <c r="Q15" s="229"/>
      <c r="R15" s="230"/>
      <c r="S15" s="230"/>
      <c r="T15" s="230"/>
      <c r="U15" s="230"/>
      <c r="V15" s="230"/>
      <c r="W15" s="230"/>
      <c r="X15" s="230"/>
      <c r="Y15" s="230"/>
      <c r="Z15" s="210"/>
      <c r="AA15" s="210"/>
      <c r="AB15" s="210"/>
      <c r="AC15" s="210"/>
      <c r="AD15" s="210"/>
      <c r="AE15" s="210"/>
      <c r="AF15" s="210"/>
      <c r="AG15" s="210" t="s">
        <v>184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39">
        <v>4</v>
      </c>
      <c r="B16" s="240" t="s">
        <v>192</v>
      </c>
      <c r="C16" s="250" t="s">
        <v>193</v>
      </c>
      <c r="D16" s="241" t="s">
        <v>194</v>
      </c>
      <c r="E16" s="242">
        <v>2</v>
      </c>
      <c r="F16" s="243"/>
      <c r="G16" s="244">
        <f>ROUND(E16*F16,2)</f>
        <v>0</v>
      </c>
      <c r="H16" s="243"/>
      <c r="I16" s="244">
        <f>ROUND(E16*H16,2)</f>
        <v>0</v>
      </c>
      <c r="J16" s="243"/>
      <c r="K16" s="244">
        <f>ROUND(E16*J16,2)</f>
        <v>0</v>
      </c>
      <c r="L16" s="244">
        <v>21</v>
      </c>
      <c r="M16" s="244">
        <f>G16*(1+L16/100)</f>
        <v>0</v>
      </c>
      <c r="N16" s="242">
        <v>0</v>
      </c>
      <c r="O16" s="242">
        <f>ROUND(E16*N16,2)</f>
        <v>0</v>
      </c>
      <c r="P16" s="242">
        <v>0</v>
      </c>
      <c r="Q16" s="242">
        <f>ROUND(E16*P16,2)</f>
        <v>0</v>
      </c>
      <c r="R16" s="244"/>
      <c r="S16" s="244" t="s">
        <v>121</v>
      </c>
      <c r="T16" s="245" t="s">
        <v>121</v>
      </c>
      <c r="U16" s="230">
        <v>1.37</v>
      </c>
      <c r="V16" s="230">
        <f>ROUND(E16*U16,2)</f>
        <v>2.74</v>
      </c>
      <c r="W16" s="230"/>
      <c r="X16" s="230" t="s">
        <v>154</v>
      </c>
      <c r="Y16" s="230" t="s">
        <v>124</v>
      </c>
      <c r="Z16" s="210"/>
      <c r="AA16" s="210"/>
      <c r="AB16" s="210"/>
      <c r="AC16" s="210"/>
      <c r="AD16" s="210"/>
      <c r="AE16" s="210"/>
      <c r="AF16" s="210"/>
      <c r="AG16" s="210" t="s">
        <v>155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27"/>
      <c r="B17" s="228"/>
      <c r="C17" s="270" t="s">
        <v>195</v>
      </c>
      <c r="D17" s="268"/>
      <c r="E17" s="269">
        <v>2</v>
      </c>
      <c r="F17" s="230"/>
      <c r="G17" s="230"/>
      <c r="H17" s="230"/>
      <c r="I17" s="230"/>
      <c r="J17" s="230"/>
      <c r="K17" s="230"/>
      <c r="L17" s="230"/>
      <c r="M17" s="230"/>
      <c r="N17" s="229"/>
      <c r="O17" s="229"/>
      <c r="P17" s="229"/>
      <c r="Q17" s="229"/>
      <c r="R17" s="230"/>
      <c r="S17" s="230"/>
      <c r="T17" s="230"/>
      <c r="U17" s="230"/>
      <c r="V17" s="230"/>
      <c r="W17" s="230"/>
      <c r="X17" s="230"/>
      <c r="Y17" s="230"/>
      <c r="Z17" s="210"/>
      <c r="AA17" s="210"/>
      <c r="AB17" s="210"/>
      <c r="AC17" s="210"/>
      <c r="AD17" s="210"/>
      <c r="AE17" s="210"/>
      <c r="AF17" s="210"/>
      <c r="AG17" s="210" t="s">
        <v>184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39">
        <v>5</v>
      </c>
      <c r="B18" s="240" t="s">
        <v>196</v>
      </c>
      <c r="C18" s="250" t="s">
        <v>197</v>
      </c>
      <c r="D18" s="241" t="s">
        <v>194</v>
      </c>
      <c r="E18" s="242">
        <v>180.96</v>
      </c>
      <c r="F18" s="243"/>
      <c r="G18" s="244">
        <f>ROUND(E18*F18,2)</f>
        <v>0</v>
      </c>
      <c r="H18" s="243"/>
      <c r="I18" s="244">
        <f>ROUND(E18*H18,2)</f>
        <v>0</v>
      </c>
      <c r="J18" s="243"/>
      <c r="K18" s="244">
        <f>ROUND(E18*J18,2)</f>
        <v>0</v>
      </c>
      <c r="L18" s="244">
        <v>21</v>
      </c>
      <c r="M18" s="244">
        <f>G18*(1+L18/100)</f>
        <v>0</v>
      </c>
      <c r="N18" s="242">
        <v>0</v>
      </c>
      <c r="O18" s="242">
        <f>ROUND(E18*N18,2)</f>
        <v>0</v>
      </c>
      <c r="P18" s="242">
        <v>0</v>
      </c>
      <c r="Q18" s="242">
        <f>ROUND(E18*P18,2)</f>
        <v>0</v>
      </c>
      <c r="R18" s="244"/>
      <c r="S18" s="244" t="s">
        <v>121</v>
      </c>
      <c r="T18" s="245" t="s">
        <v>121</v>
      </c>
      <c r="U18" s="230">
        <v>0.223</v>
      </c>
      <c r="V18" s="230">
        <f>ROUND(E18*U18,2)</f>
        <v>40.35</v>
      </c>
      <c r="W18" s="230"/>
      <c r="X18" s="230" t="s">
        <v>154</v>
      </c>
      <c r="Y18" s="230" t="s">
        <v>124</v>
      </c>
      <c r="Z18" s="210"/>
      <c r="AA18" s="210"/>
      <c r="AB18" s="210"/>
      <c r="AC18" s="210"/>
      <c r="AD18" s="210"/>
      <c r="AE18" s="210"/>
      <c r="AF18" s="210"/>
      <c r="AG18" s="210" t="s">
        <v>155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27"/>
      <c r="B19" s="228"/>
      <c r="C19" s="270" t="s">
        <v>198</v>
      </c>
      <c r="D19" s="268"/>
      <c r="E19" s="269">
        <v>45.24</v>
      </c>
      <c r="F19" s="230"/>
      <c r="G19" s="230"/>
      <c r="H19" s="230"/>
      <c r="I19" s="230"/>
      <c r="J19" s="230"/>
      <c r="K19" s="230"/>
      <c r="L19" s="230"/>
      <c r="M19" s="230"/>
      <c r="N19" s="229"/>
      <c r="O19" s="229"/>
      <c r="P19" s="229"/>
      <c r="Q19" s="229"/>
      <c r="R19" s="230"/>
      <c r="S19" s="230"/>
      <c r="T19" s="230"/>
      <c r="U19" s="230"/>
      <c r="V19" s="230"/>
      <c r="W19" s="230"/>
      <c r="X19" s="230"/>
      <c r="Y19" s="230"/>
      <c r="Z19" s="210"/>
      <c r="AA19" s="210"/>
      <c r="AB19" s="210"/>
      <c r="AC19" s="210"/>
      <c r="AD19" s="210"/>
      <c r="AE19" s="210"/>
      <c r="AF19" s="210"/>
      <c r="AG19" s="210" t="s">
        <v>184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27"/>
      <c r="B20" s="228"/>
      <c r="C20" s="270" t="s">
        <v>199</v>
      </c>
      <c r="D20" s="268"/>
      <c r="E20" s="269">
        <v>135.72</v>
      </c>
      <c r="F20" s="230"/>
      <c r="G20" s="230"/>
      <c r="H20" s="230"/>
      <c r="I20" s="230"/>
      <c r="J20" s="230"/>
      <c r="K20" s="230"/>
      <c r="L20" s="230"/>
      <c r="M20" s="230"/>
      <c r="N20" s="229"/>
      <c r="O20" s="229"/>
      <c r="P20" s="229"/>
      <c r="Q20" s="229"/>
      <c r="R20" s="230"/>
      <c r="S20" s="230"/>
      <c r="T20" s="230"/>
      <c r="U20" s="230"/>
      <c r="V20" s="230"/>
      <c r="W20" s="230"/>
      <c r="X20" s="230"/>
      <c r="Y20" s="230"/>
      <c r="Z20" s="210"/>
      <c r="AA20" s="210"/>
      <c r="AB20" s="210"/>
      <c r="AC20" s="210"/>
      <c r="AD20" s="210"/>
      <c r="AE20" s="210"/>
      <c r="AF20" s="210"/>
      <c r="AG20" s="210" t="s">
        <v>184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39">
        <v>6</v>
      </c>
      <c r="B21" s="240" t="s">
        <v>200</v>
      </c>
      <c r="C21" s="250" t="s">
        <v>201</v>
      </c>
      <c r="D21" s="241" t="s">
        <v>194</v>
      </c>
      <c r="E21" s="242">
        <v>180.96</v>
      </c>
      <c r="F21" s="243"/>
      <c r="G21" s="244">
        <f>ROUND(E21*F21,2)</f>
        <v>0</v>
      </c>
      <c r="H21" s="243"/>
      <c r="I21" s="244">
        <f>ROUND(E21*H21,2)</f>
        <v>0</v>
      </c>
      <c r="J21" s="243"/>
      <c r="K21" s="244">
        <f>ROUND(E21*J21,2)</f>
        <v>0</v>
      </c>
      <c r="L21" s="244">
        <v>21</v>
      </c>
      <c r="M21" s="244">
        <f>G21*(1+L21/100)</f>
        <v>0</v>
      </c>
      <c r="N21" s="242">
        <v>0</v>
      </c>
      <c r="O21" s="242">
        <f>ROUND(E21*N21,2)</f>
        <v>0</v>
      </c>
      <c r="P21" s="242">
        <v>0</v>
      </c>
      <c r="Q21" s="242">
        <f>ROUND(E21*P21,2)</f>
        <v>0</v>
      </c>
      <c r="R21" s="244"/>
      <c r="S21" s="244" t="s">
        <v>121</v>
      </c>
      <c r="T21" s="245" t="s">
        <v>121</v>
      </c>
      <c r="U21" s="230">
        <v>1.0999999999999999E-2</v>
      </c>
      <c r="V21" s="230">
        <f>ROUND(E21*U21,2)</f>
        <v>1.99</v>
      </c>
      <c r="W21" s="230"/>
      <c r="X21" s="230" t="s">
        <v>154</v>
      </c>
      <c r="Y21" s="230" t="s">
        <v>124</v>
      </c>
      <c r="Z21" s="210"/>
      <c r="AA21" s="210"/>
      <c r="AB21" s="210"/>
      <c r="AC21" s="210"/>
      <c r="AD21" s="210"/>
      <c r="AE21" s="210"/>
      <c r="AF21" s="210"/>
      <c r="AG21" s="210" t="s">
        <v>155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27"/>
      <c r="B22" s="228"/>
      <c r="C22" s="270" t="s">
        <v>202</v>
      </c>
      <c r="D22" s="268"/>
      <c r="E22" s="269">
        <v>180.96</v>
      </c>
      <c r="F22" s="230"/>
      <c r="G22" s="230"/>
      <c r="H22" s="230"/>
      <c r="I22" s="230"/>
      <c r="J22" s="230"/>
      <c r="K22" s="230"/>
      <c r="L22" s="230"/>
      <c r="M22" s="230"/>
      <c r="N22" s="229"/>
      <c r="O22" s="229"/>
      <c r="P22" s="229"/>
      <c r="Q22" s="229"/>
      <c r="R22" s="230"/>
      <c r="S22" s="230"/>
      <c r="T22" s="230"/>
      <c r="U22" s="230"/>
      <c r="V22" s="230"/>
      <c r="W22" s="230"/>
      <c r="X22" s="230"/>
      <c r="Y22" s="230"/>
      <c r="Z22" s="210"/>
      <c r="AA22" s="210"/>
      <c r="AB22" s="210"/>
      <c r="AC22" s="210"/>
      <c r="AD22" s="210"/>
      <c r="AE22" s="210"/>
      <c r="AF22" s="210"/>
      <c r="AG22" s="210" t="s">
        <v>184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39">
        <v>7</v>
      </c>
      <c r="B23" s="240" t="s">
        <v>203</v>
      </c>
      <c r="C23" s="250" t="s">
        <v>204</v>
      </c>
      <c r="D23" s="241" t="s">
        <v>194</v>
      </c>
      <c r="E23" s="242">
        <v>180.96</v>
      </c>
      <c r="F23" s="243"/>
      <c r="G23" s="244">
        <f>ROUND(E23*F23,2)</f>
        <v>0</v>
      </c>
      <c r="H23" s="243"/>
      <c r="I23" s="244">
        <f>ROUND(E23*H23,2)</f>
        <v>0</v>
      </c>
      <c r="J23" s="243"/>
      <c r="K23" s="244">
        <f>ROUND(E23*J23,2)</f>
        <v>0</v>
      </c>
      <c r="L23" s="244">
        <v>21</v>
      </c>
      <c r="M23" s="244">
        <f>G23*(1+L23/100)</f>
        <v>0</v>
      </c>
      <c r="N23" s="242">
        <v>0</v>
      </c>
      <c r="O23" s="242">
        <f>ROUND(E23*N23,2)</f>
        <v>0</v>
      </c>
      <c r="P23" s="242">
        <v>0</v>
      </c>
      <c r="Q23" s="242">
        <f>ROUND(E23*P23,2)</f>
        <v>0</v>
      </c>
      <c r="R23" s="244"/>
      <c r="S23" s="244" t="s">
        <v>121</v>
      </c>
      <c r="T23" s="245" t="s">
        <v>121</v>
      </c>
      <c r="U23" s="230">
        <v>5.2999999999999999E-2</v>
      </c>
      <c r="V23" s="230">
        <f>ROUND(E23*U23,2)</f>
        <v>9.59</v>
      </c>
      <c r="W23" s="230"/>
      <c r="X23" s="230" t="s">
        <v>154</v>
      </c>
      <c r="Y23" s="230" t="s">
        <v>124</v>
      </c>
      <c r="Z23" s="210"/>
      <c r="AA23" s="210"/>
      <c r="AB23" s="210"/>
      <c r="AC23" s="210"/>
      <c r="AD23" s="210"/>
      <c r="AE23" s="210"/>
      <c r="AF23" s="210"/>
      <c r="AG23" s="210" t="s">
        <v>155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27"/>
      <c r="B24" s="228"/>
      <c r="C24" s="270" t="s">
        <v>202</v>
      </c>
      <c r="D24" s="268"/>
      <c r="E24" s="269">
        <v>180.96</v>
      </c>
      <c r="F24" s="230"/>
      <c r="G24" s="230"/>
      <c r="H24" s="230"/>
      <c r="I24" s="230"/>
      <c r="J24" s="230"/>
      <c r="K24" s="230"/>
      <c r="L24" s="230"/>
      <c r="M24" s="230"/>
      <c r="N24" s="229"/>
      <c r="O24" s="229"/>
      <c r="P24" s="229"/>
      <c r="Q24" s="229"/>
      <c r="R24" s="230"/>
      <c r="S24" s="230"/>
      <c r="T24" s="230"/>
      <c r="U24" s="230"/>
      <c r="V24" s="230"/>
      <c r="W24" s="230"/>
      <c r="X24" s="230"/>
      <c r="Y24" s="230"/>
      <c r="Z24" s="210"/>
      <c r="AA24" s="210"/>
      <c r="AB24" s="210"/>
      <c r="AC24" s="210"/>
      <c r="AD24" s="210"/>
      <c r="AE24" s="210"/>
      <c r="AF24" s="210"/>
      <c r="AG24" s="210" t="s">
        <v>184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9">
        <v>8</v>
      </c>
      <c r="B25" s="240" t="s">
        <v>205</v>
      </c>
      <c r="C25" s="250" t="s">
        <v>206</v>
      </c>
      <c r="D25" s="241" t="s">
        <v>194</v>
      </c>
      <c r="E25" s="242">
        <v>135.72</v>
      </c>
      <c r="F25" s="243"/>
      <c r="G25" s="244">
        <f>ROUND(E25*F25,2)</f>
        <v>0</v>
      </c>
      <c r="H25" s="243"/>
      <c r="I25" s="244">
        <f>ROUND(E25*H25,2)</f>
        <v>0</v>
      </c>
      <c r="J25" s="243"/>
      <c r="K25" s="244">
        <f>ROUND(E25*J25,2)</f>
        <v>0</v>
      </c>
      <c r="L25" s="244">
        <v>21</v>
      </c>
      <c r="M25" s="244">
        <f>G25*(1+L25/100)</f>
        <v>0</v>
      </c>
      <c r="N25" s="242">
        <v>0</v>
      </c>
      <c r="O25" s="242">
        <f>ROUND(E25*N25,2)</f>
        <v>0</v>
      </c>
      <c r="P25" s="242">
        <v>0</v>
      </c>
      <c r="Q25" s="242">
        <f>ROUND(E25*P25,2)</f>
        <v>0</v>
      </c>
      <c r="R25" s="244"/>
      <c r="S25" s="244" t="s">
        <v>121</v>
      </c>
      <c r="T25" s="245" t="s">
        <v>121</v>
      </c>
      <c r="U25" s="230">
        <v>0.05</v>
      </c>
      <c r="V25" s="230">
        <f>ROUND(E25*U25,2)</f>
        <v>6.79</v>
      </c>
      <c r="W25" s="230"/>
      <c r="X25" s="230" t="s">
        <v>154</v>
      </c>
      <c r="Y25" s="230" t="s">
        <v>124</v>
      </c>
      <c r="Z25" s="210"/>
      <c r="AA25" s="210"/>
      <c r="AB25" s="210"/>
      <c r="AC25" s="210"/>
      <c r="AD25" s="210"/>
      <c r="AE25" s="210"/>
      <c r="AF25" s="210"/>
      <c r="AG25" s="210" t="s">
        <v>155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27"/>
      <c r="B26" s="228"/>
      <c r="C26" s="270" t="s">
        <v>207</v>
      </c>
      <c r="D26" s="268"/>
      <c r="E26" s="269">
        <v>135.72</v>
      </c>
      <c r="F26" s="230"/>
      <c r="G26" s="230"/>
      <c r="H26" s="230"/>
      <c r="I26" s="230"/>
      <c r="J26" s="230"/>
      <c r="K26" s="230"/>
      <c r="L26" s="230"/>
      <c r="M26" s="230"/>
      <c r="N26" s="229"/>
      <c r="O26" s="229"/>
      <c r="P26" s="229"/>
      <c r="Q26" s="229"/>
      <c r="R26" s="230"/>
      <c r="S26" s="230"/>
      <c r="T26" s="230"/>
      <c r="U26" s="230"/>
      <c r="V26" s="230"/>
      <c r="W26" s="230"/>
      <c r="X26" s="230"/>
      <c r="Y26" s="230"/>
      <c r="Z26" s="210"/>
      <c r="AA26" s="210"/>
      <c r="AB26" s="210"/>
      <c r="AC26" s="210"/>
      <c r="AD26" s="210"/>
      <c r="AE26" s="210"/>
      <c r="AF26" s="210"/>
      <c r="AG26" s="210" t="s">
        <v>184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60">
        <v>9</v>
      </c>
      <c r="B27" s="261" t="s">
        <v>208</v>
      </c>
      <c r="C27" s="267" t="s">
        <v>209</v>
      </c>
      <c r="D27" s="262" t="s">
        <v>194</v>
      </c>
      <c r="E27" s="263">
        <v>180.96</v>
      </c>
      <c r="F27" s="264"/>
      <c r="G27" s="265">
        <f>ROUND(E27*F27,2)</f>
        <v>0</v>
      </c>
      <c r="H27" s="264"/>
      <c r="I27" s="265">
        <f>ROUND(E27*H27,2)</f>
        <v>0</v>
      </c>
      <c r="J27" s="264"/>
      <c r="K27" s="265">
        <f>ROUND(E27*J27,2)</f>
        <v>0</v>
      </c>
      <c r="L27" s="265">
        <v>21</v>
      </c>
      <c r="M27" s="265">
        <f>G27*(1+L27/100)</f>
        <v>0</v>
      </c>
      <c r="N27" s="263">
        <v>0</v>
      </c>
      <c r="O27" s="263">
        <f>ROUND(E27*N27,2)</f>
        <v>0</v>
      </c>
      <c r="P27" s="263">
        <v>0</v>
      </c>
      <c r="Q27" s="263">
        <f>ROUND(E27*P27,2)</f>
        <v>0</v>
      </c>
      <c r="R27" s="265"/>
      <c r="S27" s="265" t="s">
        <v>121</v>
      </c>
      <c r="T27" s="266" t="s">
        <v>121</v>
      </c>
      <c r="U27" s="230">
        <v>8.9999999999999993E-3</v>
      </c>
      <c r="V27" s="230">
        <f>ROUND(E27*U27,2)</f>
        <v>1.63</v>
      </c>
      <c r="W27" s="230"/>
      <c r="X27" s="230" t="s">
        <v>154</v>
      </c>
      <c r="Y27" s="230" t="s">
        <v>124</v>
      </c>
      <c r="Z27" s="210"/>
      <c r="AA27" s="210"/>
      <c r="AB27" s="210"/>
      <c r="AC27" s="210"/>
      <c r="AD27" s="210"/>
      <c r="AE27" s="210"/>
      <c r="AF27" s="210"/>
      <c r="AG27" s="210" t="s">
        <v>155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60">
        <v>10</v>
      </c>
      <c r="B28" s="261" t="s">
        <v>210</v>
      </c>
      <c r="C28" s="267" t="s">
        <v>211</v>
      </c>
      <c r="D28" s="262" t="s">
        <v>181</v>
      </c>
      <c r="E28" s="263">
        <v>150</v>
      </c>
      <c r="F28" s="264"/>
      <c r="G28" s="265">
        <f>ROUND(E28*F28,2)</f>
        <v>0</v>
      </c>
      <c r="H28" s="264"/>
      <c r="I28" s="265">
        <f>ROUND(E28*H28,2)</f>
        <v>0</v>
      </c>
      <c r="J28" s="264"/>
      <c r="K28" s="265">
        <f>ROUND(E28*J28,2)</f>
        <v>0</v>
      </c>
      <c r="L28" s="265">
        <v>21</v>
      </c>
      <c r="M28" s="265">
        <f>G28*(1+L28/100)</f>
        <v>0</v>
      </c>
      <c r="N28" s="263">
        <v>0</v>
      </c>
      <c r="O28" s="263">
        <f>ROUND(E28*N28,2)</f>
        <v>0</v>
      </c>
      <c r="P28" s="263">
        <v>0</v>
      </c>
      <c r="Q28" s="263">
        <f>ROUND(E28*P28,2)</f>
        <v>0</v>
      </c>
      <c r="R28" s="265"/>
      <c r="S28" s="265" t="s">
        <v>121</v>
      </c>
      <c r="T28" s="266" t="s">
        <v>121</v>
      </c>
      <c r="U28" s="230">
        <v>0.06</v>
      </c>
      <c r="V28" s="230">
        <f>ROUND(E28*U28,2)</f>
        <v>9</v>
      </c>
      <c r="W28" s="230"/>
      <c r="X28" s="230" t="s">
        <v>154</v>
      </c>
      <c r="Y28" s="230" t="s">
        <v>124</v>
      </c>
      <c r="Z28" s="210"/>
      <c r="AA28" s="210"/>
      <c r="AB28" s="210"/>
      <c r="AC28" s="210"/>
      <c r="AD28" s="210"/>
      <c r="AE28" s="210"/>
      <c r="AF28" s="210"/>
      <c r="AG28" s="210" t="s">
        <v>155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9">
        <v>11</v>
      </c>
      <c r="B29" s="240" t="s">
        <v>212</v>
      </c>
      <c r="C29" s="250" t="s">
        <v>213</v>
      </c>
      <c r="D29" s="241" t="s">
        <v>181</v>
      </c>
      <c r="E29" s="242">
        <v>452.4</v>
      </c>
      <c r="F29" s="243"/>
      <c r="G29" s="244">
        <f>ROUND(E29*F29,2)</f>
        <v>0</v>
      </c>
      <c r="H29" s="243"/>
      <c r="I29" s="244">
        <f>ROUND(E29*H29,2)</f>
        <v>0</v>
      </c>
      <c r="J29" s="243"/>
      <c r="K29" s="244">
        <f>ROUND(E29*J29,2)</f>
        <v>0</v>
      </c>
      <c r="L29" s="244">
        <v>21</v>
      </c>
      <c r="M29" s="244">
        <f>G29*(1+L29/100)</f>
        <v>0</v>
      </c>
      <c r="N29" s="242">
        <v>0</v>
      </c>
      <c r="O29" s="242">
        <f>ROUND(E29*N29,2)</f>
        <v>0</v>
      </c>
      <c r="P29" s="242">
        <v>0</v>
      </c>
      <c r="Q29" s="242">
        <f>ROUND(E29*P29,2)</f>
        <v>0</v>
      </c>
      <c r="R29" s="244"/>
      <c r="S29" s="244" t="s">
        <v>121</v>
      </c>
      <c r="T29" s="245" t="s">
        <v>121</v>
      </c>
      <c r="U29" s="230">
        <v>1.7999999999999999E-2</v>
      </c>
      <c r="V29" s="230">
        <f>ROUND(E29*U29,2)</f>
        <v>8.14</v>
      </c>
      <c r="W29" s="230"/>
      <c r="X29" s="230" t="s">
        <v>154</v>
      </c>
      <c r="Y29" s="230" t="s">
        <v>124</v>
      </c>
      <c r="Z29" s="210"/>
      <c r="AA29" s="210"/>
      <c r="AB29" s="210"/>
      <c r="AC29" s="210"/>
      <c r="AD29" s="210"/>
      <c r="AE29" s="210"/>
      <c r="AF29" s="210"/>
      <c r="AG29" s="210" t="s">
        <v>155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27"/>
      <c r="B30" s="228"/>
      <c r="C30" s="270" t="s">
        <v>183</v>
      </c>
      <c r="D30" s="268"/>
      <c r="E30" s="269">
        <v>452.4</v>
      </c>
      <c r="F30" s="230"/>
      <c r="G30" s="230"/>
      <c r="H30" s="230"/>
      <c r="I30" s="230"/>
      <c r="J30" s="230"/>
      <c r="K30" s="230"/>
      <c r="L30" s="230"/>
      <c r="M30" s="230"/>
      <c r="N30" s="229"/>
      <c r="O30" s="229"/>
      <c r="P30" s="229"/>
      <c r="Q30" s="229"/>
      <c r="R30" s="230"/>
      <c r="S30" s="230"/>
      <c r="T30" s="230"/>
      <c r="U30" s="230"/>
      <c r="V30" s="230"/>
      <c r="W30" s="230"/>
      <c r="X30" s="230"/>
      <c r="Y30" s="230"/>
      <c r="Z30" s="210"/>
      <c r="AA30" s="210"/>
      <c r="AB30" s="210"/>
      <c r="AC30" s="210"/>
      <c r="AD30" s="210"/>
      <c r="AE30" s="210"/>
      <c r="AF30" s="210"/>
      <c r="AG30" s="210" t="s">
        <v>184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60">
        <v>12</v>
      </c>
      <c r="B31" s="261" t="s">
        <v>214</v>
      </c>
      <c r="C31" s="267" t="s">
        <v>215</v>
      </c>
      <c r="D31" s="262" t="s">
        <v>181</v>
      </c>
      <c r="E31" s="263">
        <v>150</v>
      </c>
      <c r="F31" s="264"/>
      <c r="G31" s="265">
        <f>ROUND(E31*F31,2)</f>
        <v>0</v>
      </c>
      <c r="H31" s="264"/>
      <c r="I31" s="265">
        <f>ROUND(E31*H31,2)</f>
        <v>0</v>
      </c>
      <c r="J31" s="264"/>
      <c r="K31" s="265">
        <f>ROUND(E31*J31,2)</f>
        <v>0</v>
      </c>
      <c r="L31" s="265">
        <v>21</v>
      </c>
      <c r="M31" s="265">
        <f>G31*(1+L31/100)</f>
        <v>0</v>
      </c>
      <c r="N31" s="263">
        <v>0</v>
      </c>
      <c r="O31" s="263">
        <f>ROUND(E31*N31,2)</f>
        <v>0</v>
      </c>
      <c r="P31" s="263">
        <v>0</v>
      </c>
      <c r="Q31" s="263">
        <f>ROUND(E31*P31,2)</f>
        <v>0</v>
      </c>
      <c r="R31" s="265"/>
      <c r="S31" s="265" t="s">
        <v>121</v>
      </c>
      <c r="T31" s="266" t="s">
        <v>121</v>
      </c>
      <c r="U31" s="230">
        <v>0.09</v>
      </c>
      <c r="V31" s="230">
        <f>ROUND(E31*U31,2)</f>
        <v>13.5</v>
      </c>
      <c r="W31" s="230"/>
      <c r="X31" s="230" t="s">
        <v>154</v>
      </c>
      <c r="Y31" s="230" t="s">
        <v>124</v>
      </c>
      <c r="Z31" s="210"/>
      <c r="AA31" s="210"/>
      <c r="AB31" s="210"/>
      <c r="AC31" s="210"/>
      <c r="AD31" s="210"/>
      <c r="AE31" s="210"/>
      <c r="AF31" s="210"/>
      <c r="AG31" s="210" t="s">
        <v>155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60">
        <v>13</v>
      </c>
      <c r="B32" s="261" t="s">
        <v>216</v>
      </c>
      <c r="C32" s="267" t="s">
        <v>217</v>
      </c>
      <c r="D32" s="262" t="s">
        <v>181</v>
      </c>
      <c r="E32" s="263">
        <v>150</v>
      </c>
      <c r="F32" s="264"/>
      <c r="G32" s="265">
        <f>ROUND(E32*F32,2)</f>
        <v>0</v>
      </c>
      <c r="H32" s="264"/>
      <c r="I32" s="265">
        <f>ROUND(E32*H32,2)</f>
        <v>0</v>
      </c>
      <c r="J32" s="264"/>
      <c r="K32" s="265">
        <f>ROUND(E32*J32,2)</f>
        <v>0</v>
      </c>
      <c r="L32" s="265">
        <v>21</v>
      </c>
      <c r="M32" s="265">
        <f>G32*(1+L32/100)</f>
        <v>0</v>
      </c>
      <c r="N32" s="263">
        <v>0</v>
      </c>
      <c r="O32" s="263">
        <f>ROUND(E32*N32,2)</f>
        <v>0</v>
      </c>
      <c r="P32" s="263">
        <v>0</v>
      </c>
      <c r="Q32" s="263">
        <f>ROUND(E32*P32,2)</f>
        <v>0</v>
      </c>
      <c r="R32" s="265"/>
      <c r="S32" s="265" t="s">
        <v>121</v>
      </c>
      <c r="T32" s="266" t="s">
        <v>121</v>
      </c>
      <c r="U32" s="230">
        <v>1E-3</v>
      </c>
      <c r="V32" s="230">
        <f>ROUND(E32*U32,2)</f>
        <v>0.15</v>
      </c>
      <c r="W32" s="230"/>
      <c r="X32" s="230" t="s">
        <v>154</v>
      </c>
      <c r="Y32" s="230" t="s">
        <v>124</v>
      </c>
      <c r="Z32" s="210"/>
      <c r="AA32" s="210"/>
      <c r="AB32" s="210"/>
      <c r="AC32" s="210"/>
      <c r="AD32" s="210"/>
      <c r="AE32" s="210"/>
      <c r="AF32" s="210"/>
      <c r="AG32" s="210" t="s">
        <v>155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60">
        <v>14</v>
      </c>
      <c r="B33" s="261" t="s">
        <v>218</v>
      </c>
      <c r="C33" s="267" t="s">
        <v>219</v>
      </c>
      <c r="D33" s="262" t="s">
        <v>181</v>
      </c>
      <c r="E33" s="263">
        <v>150</v>
      </c>
      <c r="F33" s="264"/>
      <c r="G33" s="265">
        <f>ROUND(E33*F33,2)</f>
        <v>0</v>
      </c>
      <c r="H33" s="264"/>
      <c r="I33" s="265">
        <f>ROUND(E33*H33,2)</f>
        <v>0</v>
      </c>
      <c r="J33" s="264"/>
      <c r="K33" s="265">
        <f>ROUND(E33*J33,2)</f>
        <v>0</v>
      </c>
      <c r="L33" s="265">
        <v>21</v>
      </c>
      <c r="M33" s="265">
        <f>G33*(1+L33/100)</f>
        <v>0</v>
      </c>
      <c r="N33" s="263">
        <v>0</v>
      </c>
      <c r="O33" s="263">
        <f>ROUND(E33*N33,2)</f>
        <v>0</v>
      </c>
      <c r="P33" s="263">
        <v>0</v>
      </c>
      <c r="Q33" s="263">
        <f>ROUND(E33*P33,2)</f>
        <v>0</v>
      </c>
      <c r="R33" s="265"/>
      <c r="S33" s="265" t="s">
        <v>121</v>
      </c>
      <c r="T33" s="266" t="s">
        <v>121</v>
      </c>
      <c r="U33" s="230">
        <v>1E-3</v>
      </c>
      <c r="V33" s="230">
        <f>ROUND(E33*U33,2)</f>
        <v>0.15</v>
      </c>
      <c r="W33" s="230"/>
      <c r="X33" s="230" t="s">
        <v>154</v>
      </c>
      <c r="Y33" s="230" t="s">
        <v>124</v>
      </c>
      <c r="Z33" s="210"/>
      <c r="AA33" s="210"/>
      <c r="AB33" s="210"/>
      <c r="AC33" s="210"/>
      <c r="AD33" s="210"/>
      <c r="AE33" s="210"/>
      <c r="AF33" s="210"/>
      <c r="AG33" s="210" t="s">
        <v>155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39">
        <v>15</v>
      </c>
      <c r="B34" s="240" t="s">
        <v>220</v>
      </c>
      <c r="C34" s="250" t="s">
        <v>221</v>
      </c>
      <c r="D34" s="241" t="s">
        <v>181</v>
      </c>
      <c r="E34" s="242">
        <v>452.4</v>
      </c>
      <c r="F34" s="243"/>
      <c r="G34" s="244">
        <f>ROUND(E34*F34,2)</f>
        <v>0</v>
      </c>
      <c r="H34" s="243"/>
      <c r="I34" s="244">
        <f>ROUND(E34*H34,2)</f>
        <v>0</v>
      </c>
      <c r="J34" s="243"/>
      <c r="K34" s="244">
        <f>ROUND(E34*J34,2)</f>
        <v>0</v>
      </c>
      <c r="L34" s="244">
        <v>21</v>
      </c>
      <c r="M34" s="244">
        <f>G34*(1+L34/100)</f>
        <v>0</v>
      </c>
      <c r="N34" s="242">
        <v>0</v>
      </c>
      <c r="O34" s="242">
        <f>ROUND(E34*N34,2)</f>
        <v>0</v>
      </c>
      <c r="P34" s="242">
        <v>0</v>
      </c>
      <c r="Q34" s="242">
        <f>ROUND(E34*P34,2)</f>
        <v>0</v>
      </c>
      <c r="R34" s="244"/>
      <c r="S34" s="244" t="s">
        <v>121</v>
      </c>
      <c r="T34" s="245" t="s">
        <v>121</v>
      </c>
      <c r="U34" s="230">
        <v>9.0999999999999998E-2</v>
      </c>
      <c r="V34" s="230">
        <f>ROUND(E34*U34,2)</f>
        <v>41.17</v>
      </c>
      <c r="W34" s="230"/>
      <c r="X34" s="230" t="s">
        <v>154</v>
      </c>
      <c r="Y34" s="230" t="s">
        <v>124</v>
      </c>
      <c r="Z34" s="210"/>
      <c r="AA34" s="210"/>
      <c r="AB34" s="210"/>
      <c r="AC34" s="210"/>
      <c r="AD34" s="210"/>
      <c r="AE34" s="210"/>
      <c r="AF34" s="210"/>
      <c r="AG34" s="210" t="s">
        <v>155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27"/>
      <c r="B35" s="228"/>
      <c r="C35" s="270" t="s">
        <v>183</v>
      </c>
      <c r="D35" s="268"/>
      <c r="E35" s="269">
        <v>452.4</v>
      </c>
      <c r="F35" s="230"/>
      <c r="G35" s="230"/>
      <c r="H35" s="230"/>
      <c r="I35" s="230"/>
      <c r="J35" s="230"/>
      <c r="K35" s="230"/>
      <c r="L35" s="230"/>
      <c r="M35" s="230"/>
      <c r="N35" s="229"/>
      <c r="O35" s="229"/>
      <c r="P35" s="229"/>
      <c r="Q35" s="229"/>
      <c r="R35" s="230"/>
      <c r="S35" s="230"/>
      <c r="T35" s="230"/>
      <c r="U35" s="230"/>
      <c r="V35" s="230"/>
      <c r="W35" s="230"/>
      <c r="X35" s="230"/>
      <c r="Y35" s="230"/>
      <c r="Z35" s="210"/>
      <c r="AA35" s="210"/>
      <c r="AB35" s="210"/>
      <c r="AC35" s="210"/>
      <c r="AD35" s="210"/>
      <c r="AE35" s="210"/>
      <c r="AF35" s="210"/>
      <c r="AG35" s="210" t="s">
        <v>184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9">
        <v>16</v>
      </c>
      <c r="B36" s="240" t="s">
        <v>222</v>
      </c>
      <c r="C36" s="250" t="s">
        <v>223</v>
      </c>
      <c r="D36" s="241" t="s">
        <v>224</v>
      </c>
      <c r="E36" s="242">
        <v>3.75</v>
      </c>
      <c r="F36" s="243"/>
      <c r="G36" s="244">
        <f>ROUND(E36*F36,2)</f>
        <v>0</v>
      </c>
      <c r="H36" s="243"/>
      <c r="I36" s="244">
        <f>ROUND(E36*H36,2)</f>
        <v>0</v>
      </c>
      <c r="J36" s="243"/>
      <c r="K36" s="244">
        <f>ROUND(E36*J36,2)</f>
        <v>0</v>
      </c>
      <c r="L36" s="244">
        <v>21</v>
      </c>
      <c r="M36" s="244">
        <f>G36*(1+L36/100)</f>
        <v>0</v>
      </c>
      <c r="N36" s="242">
        <v>1E-3</v>
      </c>
      <c r="O36" s="242">
        <f>ROUND(E36*N36,2)</f>
        <v>0</v>
      </c>
      <c r="P36" s="242">
        <v>0</v>
      </c>
      <c r="Q36" s="242">
        <f>ROUND(E36*P36,2)</f>
        <v>0</v>
      </c>
      <c r="R36" s="244" t="s">
        <v>225</v>
      </c>
      <c r="S36" s="244" t="s">
        <v>121</v>
      </c>
      <c r="T36" s="245" t="s">
        <v>121</v>
      </c>
      <c r="U36" s="230">
        <v>0</v>
      </c>
      <c r="V36" s="230">
        <f>ROUND(E36*U36,2)</f>
        <v>0</v>
      </c>
      <c r="W36" s="230"/>
      <c r="X36" s="230" t="s">
        <v>226</v>
      </c>
      <c r="Y36" s="230" t="s">
        <v>124</v>
      </c>
      <c r="Z36" s="210"/>
      <c r="AA36" s="210"/>
      <c r="AB36" s="210"/>
      <c r="AC36" s="210"/>
      <c r="AD36" s="210"/>
      <c r="AE36" s="210"/>
      <c r="AF36" s="210"/>
      <c r="AG36" s="210" t="s">
        <v>227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27"/>
      <c r="B37" s="228"/>
      <c r="C37" s="270" t="s">
        <v>228</v>
      </c>
      <c r="D37" s="268"/>
      <c r="E37" s="269">
        <v>3.75</v>
      </c>
      <c r="F37" s="230"/>
      <c r="G37" s="230"/>
      <c r="H37" s="230"/>
      <c r="I37" s="230"/>
      <c r="J37" s="230"/>
      <c r="K37" s="230"/>
      <c r="L37" s="230"/>
      <c r="M37" s="230"/>
      <c r="N37" s="229"/>
      <c r="O37" s="229"/>
      <c r="P37" s="229"/>
      <c r="Q37" s="229"/>
      <c r="R37" s="230"/>
      <c r="S37" s="230"/>
      <c r="T37" s="230"/>
      <c r="U37" s="230"/>
      <c r="V37" s="230"/>
      <c r="W37" s="230"/>
      <c r="X37" s="230"/>
      <c r="Y37" s="230"/>
      <c r="Z37" s="210"/>
      <c r="AA37" s="210"/>
      <c r="AB37" s="210"/>
      <c r="AC37" s="210"/>
      <c r="AD37" s="210"/>
      <c r="AE37" s="210"/>
      <c r="AF37" s="210"/>
      <c r="AG37" s="210" t="s">
        <v>184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9">
        <v>17</v>
      </c>
      <c r="B38" s="240" t="s">
        <v>229</v>
      </c>
      <c r="C38" s="250" t="s">
        <v>230</v>
      </c>
      <c r="D38" s="241" t="s">
        <v>231</v>
      </c>
      <c r="E38" s="242">
        <v>298.584</v>
      </c>
      <c r="F38" s="243"/>
      <c r="G38" s="244">
        <f>ROUND(E38*F38,2)</f>
        <v>0</v>
      </c>
      <c r="H38" s="243"/>
      <c r="I38" s="244">
        <f>ROUND(E38*H38,2)</f>
        <v>0</v>
      </c>
      <c r="J38" s="243"/>
      <c r="K38" s="244">
        <f>ROUND(E38*J38,2)</f>
        <v>0</v>
      </c>
      <c r="L38" s="244">
        <v>21</v>
      </c>
      <c r="M38" s="244">
        <f>G38*(1+L38/100)</f>
        <v>0</v>
      </c>
      <c r="N38" s="242">
        <v>1</v>
      </c>
      <c r="O38" s="242">
        <f>ROUND(E38*N38,2)</f>
        <v>298.58</v>
      </c>
      <c r="P38" s="242">
        <v>0</v>
      </c>
      <c r="Q38" s="242">
        <f>ROUND(E38*P38,2)</f>
        <v>0</v>
      </c>
      <c r="R38" s="244" t="s">
        <v>225</v>
      </c>
      <c r="S38" s="244" t="s">
        <v>121</v>
      </c>
      <c r="T38" s="245" t="s">
        <v>121</v>
      </c>
      <c r="U38" s="230">
        <v>0</v>
      </c>
      <c r="V38" s="230">
        <f>ROUND(E38*U38,2)</f>
        <v>0</v>
      </c>
      <c r="W38" s="230"/>
      <c r="X38" s="230" t="s">
        <v>226</v>
      </c>
      <c r="Y38" s="230" t="s">
        <v>124</v>
      </c>
      <c r="Z38" s="210"/>
      <c r="AA38" s="210"/>
      <c r="AB38" s="210"/>
      <c r="AC38" s="210"/>
      <c r="AD38" s="210"/>
      <c r="AE38" s="210"/>
      <c r="AF38" s="210"/>
      <c r="AG38" s="210" t="s">
        <v>227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27"/>
      <c r="B39" s="228"/>
      <c r="C39" s="270" t="s">
        <v>232</v>
      </c>
      <c r="D39" s="268"/>
      <c r="E39" s="269">
        <v>298.584</v>
      </c>
      <c r="F39" s="230"/>
      <c r="G39" s="230"/>
      <c r="H39" s="230"/>
      <c r="I39" s="230"/>
      <c r="J39" s="230"/>
      <c r="K39" s="230"/>
      <c r="L39" s="230"/>
      <c r="M39" s="230"/>
      <c r="N39" s="229"/>
      <c r="O39" s="229"/>
      <c r="P39" s="229"/>
      <c r="Q39" s="229"/>
      <c r="R39" s="230"/>
      <c r="S39" s="230"/>
      <c r="T39" s="230"/>
      <c r="U39" s="230"/>
      <c r="V39" s="230"/>
      <c r="W39" s="230"/>
      <c r="X39" s="230"/>
      <c r="Y39" s="230"/>
      <c r="Z39" s="210"/>
      <c r="AA39" s="210"/>
      <c r="AB39" s="210"/>
      <c r="AC39" s="210"/>
      <c r="AD39" s="210"/>
      <c r="AE39" s="210"/>
      <c r="AF39" s="210"/>
      <c r="AG39" s="210" t="s">
        <v>184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9">
        <v>18</v>
      </c>
      <c r="B40" s="240" t="s">
        <v>233</v>
      </c>
      <c r="C40" s="250" t="s">
        <v>234</v>
      </c>
      <c r="D40" s="241" t="s">
        <v>181</v>
      </c>
      <c r="E40" s="242">
        <v>542.88</v>
      </c>
      <c r="F40" s="243"/>
      <c r="G40" s="244">
        <f>ROUND(E40*F40,2)</f>
        <v>0</v>
      </c>
      <c r="H40" s="243"/>
      <c r="I40" s="244">
        <f>ROUND(E40*H40,2)</f>
        <v>0</v>
      </c>
      <c r="J40" s="243"/>
      <c r="K40" s="244">
        <f>ROUND(E40*J40,2)</f>
        <v>0</v>
      </c>
      <c r="L40" s="244">
        <v>21</v>
      </c>
      <c r="M40" s="244">
        <f>G40*(1+L40/100)</f>
        <v>0</v>
      </c>
      <c r="N40" s="242">
        <v>2.2000000000000001E-4</v>
      </c>
      <c r="O40" s="242">
        <f>ROUND(E40*N40,2)</f>
        <v>0.12</v>
      </c>
      <c r="P40" s="242">
        <v>0</v>
      </c>
      <c r="Q40" s="242">
        <f>ROUND(E40*P40,2)</f>
        <v>0</v>
      </c>
      <c r="R40" s="244" t="s">
        <v>225</v>
      </c>
      <c r="S40" s="244" t="s">
        <v>121</v>
      </c>
      <c r="T40" s="245" t="s">
        <v>121</v>
      </c>
      <c r="U40" s="230">
        <v>0</v>
      </c>
      <c r="V40" s="230">
        <f>ROUND(E40*U40,2)</f>
        <v>0</v>
      </c>
      <c r="W40" s="230"/>
      <c r="X40" s="230" t="s">
        <v>226</v>
      </c>
      <c r="Y40" s="230" t="s">
        <v>124</v>
      </c>
      <c r="Z40" s="210"/>
      <c r="AA40" s="210"/>
      <c r="AB40" s="210"/>
      <c r="AC40" s="210"/>
      <c r="AD40" s="210"/>
      <c r="AE40" s="210"/>
      <c r="AF40" s="210"/>
      <c r="AG40" s="210" t="s">
        <v>227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27"/>
      <c r="B41" s="228"/>
      <c r="C41" s="270" t="s">
        <v>235</v>
      </c>
      <c r="D41" s="268"/>
      <c r="E41" s="269">
        <v>542.88</v>
      </c>
      <c r="F41" s="230"/>
      <c r="G41" s="230"/>
      <c r="H41" s="230"/>
      <c r="I41" s="230"/>
      <c r="J41" s="230"/>
      <c r="K41" s="230"/>
      <c r="L41" s="230"/>
      <c r="M41" s="230"/>
      <c r="N41" s="229"/>
      <c r="O41" s="229"/>
      <c r="P41" s="229"/>
      <c r="Q41" s="229"/>
      <c r="R41" s="230"/>
      <c r="S41" s="230"/>
      <c r="T41" s="230"/>
      <c r="U41" s="230"/>
      <c r="V41" s="230"/>
      <c r="W41" s="230"/>
      <c r="X41" s="230"/>
      <c r="Y41" s="230"/>
      <c r="Z41" s="210"/>
      <c r="AA41" s="210"/>
      <c r="AB41" s="210"/>
      <c r="AC41" s="210"/>
      <c r="AD41" s="210"/>
      <c r="AE41" s="210"/>
      <c r="AF41" s="210"/>
      <c r="AG41" s="210" t="s">
        <v>184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x14ac:dyDescent="0.2">
      <c r="A42" s="232" t="s">
        <v>116</v>
      </c>
      <c r="B42" s="233" t="s">
        <v>72</v>
      </c>
      <c r="C42" s="249" t="s">
        <v>73</v>
      </c>
      <c r="D42" s="234"/>
      <c r="E42" s="235"/>
      <c r="F42" s="236"/>
      <c r="G42" s="236">
        <f>SUMIF(AG43:AG53,"&lt;&gt;NOR",G43:G53)</f>
        <v>0</v>
      </c>
      <c r="H42" s="236"/>
      <c r="I42" s="236">
        <f>SUM(I43:I53)</f>
        <v>0</v>
      </c>
      <c r="J42" s="236"/>
      <c r="K42" s="236">
        <f>SUM(K43:K53)</f>
        <v>0</v>
      </c>
      <c r="L42" s="236"/>
      <c r="M42" s="236">
        <f>SUM(M43:M53)</f>
        <v>0</v>
      </c>
      <c r="N42" s="235"/>
      <c r="O42" s="235">
        <f>SUM(O43:O53)</f>
        <v>458.93999999999994</v>
      </c>
      <c r="P42" s="235"/>
      <c r="Q42" s="235">
        <f>SUM(Q43:Q53)</f>
        <v>0</v>
      </c>
      <c r="R42" s="236"/>
      <c r="S42" s="236"/>
      <c r="T42" s="237"/>
      <c r="U42" s="231"/>
      <c r="V42" s="231">
        <f>SUM(V43:V53)</f>
        <v>71.399999999999991</v>
      </c>
      <c r="W42" s="231"/>
      <c r="X42" s="231"/>
      <c r="Y42" s="231"/>
      <c r="AG42" t="s">
        <v>117</v>
      </c>
    </row>
    <row r="43" spans="1:60" ht="22.5" outlineLevel="1" x14ac:dyDescent="0.2">
      <c r="A43" s="239">
        <v>19</v>
      </c>
      <c r="B43" s="240" t="s">
        <v>236</v>
      </c>
      <c r="C43" s="250" t="s">
        <v>237</v>
      </c>
      <c r="D43" s="241" t="s">
        <v>181</v>
      </c>
      <c r="E43" s="242">
        <v>452.4</v>
      </c>
      <c r="F43" s="243"/>
      <c r="G43" s="244">
        <f>ROUND(E43*F43,2)</f>
        <v>0</v>
      </c>
      <c r="H43" s="243"/>
      <c r="I43" s="244">
        <f>ROUND(E43*H43,2)</f>
        <v>0</v>
      </c>
      <c r="J43" s="243"/>
      <c r="K43" s="244">
        <f>ROUND(E43*J43,2)</f>
        <v>0</v>
      </c>
      <c r="L43" s="244">
        <v>21</v>
      </c>
      <c r="M43" s="244">
        <f>G43*(1+L43/100)</f>
        <v>0</v>
      </c>
      <c r="N43" s="242">
        <v>0.441</v>
      </c>
      <c r="O43" s="242">
        <f>ROUND(E43*N43,2)</f>
        <v>199.51</v>
      </c>
      <c r="P43" s="242">
        <v>0</v>
      </c>
      <c r="Q43" s="242">
        <f>ROUND(E43*P43,2)</f>
        <v>0</v>
      </c>
      <c r="R43" s="244"/>
      <c r="S43" s="244" t="s">
        <v>121</v>
      </c>
      <c r="T43" s="245" t="s">
        <v>121</v>
      </c>
      <c r="U43" s="230">
        <v>2.9000000000000001E-2</v>
      </c>
      <c r="V43" s="230">
        <f>ROUND(E43*U43,2)</f>
        <v>13.12</v>
      </c>
      <c r="W43" s="230"/>
      <c r="X43" s="230" t="s">
        <v>154</v>
      </c>
      <c r="Y43" s="230" t="s">
        <v>124</v>
      </c>
      <c r="Z43" s="210"/>
      <c r="AA43" s="210"/>
      <c r="AB43" s="210"/>
      <c r="AC43" s="210"/>
      <c r="AD43" s="210"/>
      <c r="AE43" s="210"/>
      <c r="AF43" s="210"/>
      <c r="AG43" s="210" t="s">
        <v>155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27"/>
      <c r="B44" s="228"/>
      <c r="C44" s="270" t="s">
        <v>238</v>
      </c>
      <c r="D44" s="268"/>
      <c r="E44" s="269">
        <v>452.4</v>
      </c>
      <c r="F44" s="230"/>
      <c r="G44" s="230"/>
      <c r="H44" s="230"/>
      <c r="I44" s="230"/>
      <c r="J44" s="230"/>
      <c r="K44" s="230"/>
      <c r="L44" s="230"/>
      <c r="M44" s="230"/>
      <c r="N44" s="229"/>
      <c r="O44" s="229"/>
      <c r="P44" s="229"/>
      <c r="Q44" s="229"/>
      <c r="R44" s="230"/>
      <c r="S44" s="230"/>
      <c r="T44" s="230"/>
      <c r="U44" s="230"/>
      <c r="V44" s="230"/>
      <c r="W44" s="230"/>
      <c r="X44" s="230"/>
      <c r="Y44" s="230"/>
      <c r="Z44" s="210"/>
      <c r="AA44" s="210"/>
      <c r="AB44" s="210"/>
      <c r="AC44" s="210"/>
      <c r="AD44" s="210"/>
      <c r="AE44" s="210"/>
      <c r="AF44" s="210"/>
      <c r="AG44" s="210" t="s">
        <v>184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39">
        <v>20</v>
      </c>
      <c r="B45" s="240" t="s">
        <v>239</v>
      </c>
      <c r="C45" s="250" t="s">
        <v>240</v>
      </c>
      <c r="D45" s="241" t="s">
        <v>181</v>
      </c>
      <c r="E45" s="242">
        <v>377</v>
      </c>
      <c r="F45" s="243"/>
      <c r="G45" s="244">
        <f>ROUND(E45*F45,2)</f>
        <v>0</v>
      </c>
      <c r="H45" s="243"/>
      <c r="I45" s="244">
        <f>ROUND(E45*H45,2)</f>
        <v>0</v>
      </c>
      <c r="J45" s="243"/>
      <c r="K45" s="244">
        <f>ROUND(E45*J45,2)</f>
        <v>0</v>
      </c>
      <c r="L45" s="244">
        <v>21</v>
      </c>
      <c r="M45" s="244">
        <f>G45*(1+L45/100)</f>
        <v>0</v>
      </c>
      <c r="N45" s="242">
        <v>0.15826000000000001</v>
      </c>
      <c r="O45" s="242">
        <f>ROUND(E45*N45,2)</f>
        <v>59.66</v>
      </c>
      <c r="P45" s="242">
        <v>0</v>
      </c>
      <c r="Q45" s="242">
        <f>ROUND(E45*P45,2)</f>
        <v>0</v>
      </c>
      <c r="R45" s="244"/>
      <c r="S45" s="244" t="s">
        <v>121</v>
      </c>
      <c r="T45" s="245" t="s">
        <v>121</v>
      </c>
      <c r="U45" s="230">
        <v>5.6000000000000001E-2</v>
      </c>
      <c r="V45" s="230">
        <f>ROUND(E45*U45,2)</f>
        <v>21.11</v>
      </c>
      <c r="W45" s="230"/>
      <c r="X45" s="230" t="s">
        <v>154</v>
      </c>
      <c r="Y45" s="230" t="s">
        <v>124</v>
      </c>
      <c r="Z45" s="210"/>
      <c r="AA45" s="210"/>
      <c r="AB45" s="210"/>
      <c r="AC45" s="210"/>
      <c r="AD45" s="210"/>
      <c r="AE45" s="210"/>
      <c r="AF45" s="210"/>
      <c r="AG45" s="210" t="s">
        <v>155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27"/>
      <c r="B46" s="228"/>
      <c r="C46" s="270" t="s">
        <v>241</v>
      </c>
      <c r="D46" s="268"/>
      <c r="E46" s="269">
        <v>377</v>
      </c>
      <c r="F46" s="230"/>
      <c r="G46" s="230"/>
      <c r="H46" s="230"/>
      <c r="I46" s="230"/>
      <c r="J46" s="230"/>
      <c r="K46" s="230"/>
      <c r="L46" s="230"/>
      <c r="M46" s="230"/>
      <c r="N46" s="229"/>
      <c r="O46" s="229"/>
      <c r="P46" s="229"/>
      <c r="Q46" s="229"/>
      <c r="R46" s="230"/>
      <c r="S46" s="230"/>
      <c r="T46" s="230"/>
      <c r="U46" s="230"/>
      <c r="V46" s="230"/>
      <c r="W46" s="230"/>
      <c r="X46" s="230"/>
      <c r="Y46" s="230"/>
      <c r="Z46" s="210"/>
      <c r="AA46" s="210"/>
      <c r="AB46" s="210"/>
      <c r="AC46" s="210"/>
      <c r="AD46" s="210"/>
      <c r="AE46" s="210"/>
      <c r="AF46" s="210"/>
      <c r="AG46" s="210" t="s">
        <v>184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1" x14ac:dyDescent="0.2">
      <c r="A47" s="239">
        <v>21</v>
      </c>
      <c r="B47" s="240" t="s">
        <v>242</v>
      </c>
      <c r="C47" s="250" t="s">
        <v>243</v>
      </c>
      <c r="D47" s="241" t="s">
        <v>181</v>
      </c>
      <c r="E47" s="242">
        <v>414.7</v>
      </c>
      <c r="F47" s="243"/>
      <c r="G47" s="244">
        <f>ROUND(E47*F47,2)</f>
        <v>0</v>
      </c>
      <c r="H47" s="243"/>
      <c r="I47" s="244">
        <f>ROUND(E47*H47,2)</f>
        <v>0</v>
      </c>
      <c r="J47" s="243"/>
      <c r="K47" s="244">
        <f>ROUND(E47*J47,2)</f>
        <v>0</v>
      </c>
      <c r="L47" s="244">
        <v>21</v>
      </c>
      <c r="M47" s="244">
        <f>G47*(1+L47/100)</f>
        <v>0</v>
      </c>
      <c r="N47" s="242">
        <v>0.38313999999999998</v>
      </c>
      <c r="O47" s="242">
        <f>ROUND(E47*N47,2)</f>
        <v>158.88999999999999</v>
      </c>
      <c r="P47" s="242">
        <v>0</v>
      </c>
      <c r="Q47" s="242">
        <f>ROUND(E47*P47,2)</f>
        <v>0</v>
      </c>
      <c r="R47" s="244"/>
      <c r="S47" s="244" t="s">
        <v>121</v>
      </c>
      <c r="T47" s="245" t="s">
        <v>121</v>
      </c>
      <c r="U47" s="230">
        <v>2.5999999999999999E-2</v>
      </c>
      <c r="V47" s="230">
        <f>ROUND(E47*U47,2)</f>
        <v>10.78</v>
      </c>
      <c r="W47" s="230"/>
      <c r="X47" s="230" t="s">
        <v>154</v>
      </c>
      <c r="Y47" s="230" t="s">
        <v>124</v>
      </c>
      <c r="Z47" s="210"/>
      <c r="AA47" s="210"/>
      <c r="AB47" s="210"/>
      <c r="AC47" s="210"/>
      <c r="AD47" s="210"/>
      <c r="AE47" s="210"/>
      <c r="AF47" s="210"/>
      <c r="AG47" s="210" t="s">
        <v>155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27"/>
      <c r="B48" s="228"/>
      <c r="C48" s="270" t="s">
        <v>244</v>
      </c>
      <c r="D48" s="268"/>
      <c r="E48" s="269">
        <v>414.7</v>
      </c>
      <c r="F48" s="230"/>
      <c r="G48" s="230"/>
      <c r="H48" s="230"/>
      <c r="I48" s="230"/>
      <c r="J48" s="230"/>
      <c r="K48" s="230"/>
      <c r="L48" s="230"/>
      <c r="M48" s="230"/>
      <c r="N48" s="229"/>
      <c r="O48" s="229"/>
      <c r="P48" s="229"/>
      <c r="Q48" s="229"/>
      <c r="R48" s="230"/>
      <c r="S48" s="230"/>
      <c r="T48" s="230"/>
      <c r="U48" s="230"/>
      <c r="V48" s="230"/>
      <c r="W48" s="230"/>
      <c r="X48" s="230"/>
      <c r="Y48" s="230"/>
      <c r="Z48" s="210"/>
      <c r="AA48" s="210"/>
      <c r="AB48" s="210"/>
      <c r="AC48" s="210"/>
      <c r="AD48" s="210"/>
      <c r="AE48" s="210"/>
      <c r="AF48" s="210"/>
      <c r="AG48" s="210" t="s">
        <v>184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39">
        <v>22</v>
      </c>
      <c r="B49" s="240" t="s">
        <v>245</v>
      </c>
      <c r="C49" s="250" t="s">
        <v>246</v>
      </c>
      <c r="D49" s="241" t="s">
        <v>181</v>
      </c>
      <c r="E49" s="242">
        <v>377</v>
      </c>
      <c r="F49" s="243"/>
      <c r="G49" s="244">
        <f>ROUND(E49*F49,2)</f>
        <v>0</v>
      </c>
      <c r="H49" s="243"/>
      <c r="I49" s="244">
        <f>ROUND(E49*H49,2)</f>
        <v>0</v>
      </c>
      <c r="J49" s="243"/>
      <c r="K49" s="244">
        <f>ROUND(E49*J49,2)</f>
        <v>0</v>
      </c>
      <c r="L49" s="244">
        <v>21</v>
      </c>
      <c r="M49" s="244">
        <f>G49*(1+L49/100)</f>
        <v>0</v>
      </c>
      <c r="N49" s="242">
        <v>6.5199999999999998E-3</v>
      </c>
      <c r="O49" s="242">
        <f>ROUND(E49*N49,2)</f>
        <v>2.46</v>
      </c>
      <c r="P49" s="242">
        <v>0</v>
      </c>
      <c r="Q49" s="242">
        <f>ROUND(E49*P49,2)</f>
        <v>0</v>
      </c>
      <c r="R49" s="244"/>
      <c r="S49" s="244" t="s">
        <v>121</v>
      </c>
      <c r="T49" s="245" t="s">
        <v>121</v>
      </c>
      <c r="U49" s="230">
        <v>4.0000000000000001E-3</v>
      </c>
      <c r="V49" s="230">
        <f>ROUND(E49*U49,2)</f>
        <v>1.51</v>
      </c>
      <c r="W49" s="230"/>
      <c r="X49" s="230" t="s">
        <v>154</v>
      </c>
      <c r="Y49" s="230" t="s">
        <v>124</v>
      </c>
      <c r="Z49" s="210"/>
      <c r="AA49" s="210"/>
      <c r="AB49" s="210"/>
      <c r="AC49" s="210"/>
      <c r="AD49" s="210"/>
      <c r="AE49" s="210"/>
      <c r="AF49" s="210"/>
      <c r="AG49" s="210" t="s">
        <v>155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27"/>
      <c r="B50" s="228"/>
      <c r="C50" s="270" t="s">
        <v>247</v>
      </c>
      <c r="D50" s="268"/>
      <c r="E50" s="269">
        <v>377</v>
      </c>
      <c r="F50" s="230"/>
      <c r="G50" s="230"/>
      <c r="H50" s="230"/>
      <c r="I50" s="230"/>
      <c r="J50" s="230"/>
      <c r="K50" s="230"/>
      <c r="L50" s="230"/>
      <c r="M50" s="230"/>
      <c r="N50" s="229"/>
      <c r="O50" s="229"/>
      <c r="P50" s="229"/>
      <c r="Q50" s="229"/>
      <c r="R50" s="230"/>
      <c r="S50" s="230"/>
      <c r="T50" s="230"/>
      <c r="U50" s="230"/>
      <c r="V50" s="230"/>
      <c r="W50" s="230"/>
      <c r="X50" s="230"/>
      <c r="Y50" s="230"/>
      <c r="Z50" s="210"/>
      <c r="AA50" s="210"/>
      <c r="AB50" s="210"/>
      <c r="AC50" s="210"/>
      <c r="AD50" s="210"/>
      <c r="AE50" s="210"/>
      <c r="AF50" s="210"/>
      <c r="AG50" s="210" t="s">
        <v>184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60">
        <v>23</v>
      </c>
      <c r="B51" s="261" t="s">
        <v>248</v>
      </c>
      <c r="C51" s="267" t="s">
        <v>249</v>
      </c>
      <c r="D51" s="262" t="s">
        <v>181</v>
      </c>
      <c r="E51" s="263">
        <v>377</v>
      </c>
      <c r="F51" s="264"/>
      <c r="G51" s="265">
        <f>ROUND(E51*F51,2)</f>
        <v>0</v>
      </c>
      <c r="H51" s="264"/>
      <c r="I51" s="265">
        <f>ROUND(E51*H51,2)</f>
        <v>0</v>
      </c>
      <c r="J51" s="264"/>
      <c r="K51" s="265">
        <f>ROUND(E51*J51,2)</f>
        <v>0</v>
      </c>
      <c r="L51" s="265">
        <v>21</v>
      </c>
      <c r="M51" s="265">
        <f>G51*(1+L51/100)</f>
        <v>0</v>
      </c>
      <c r="N51" s="263">
        <v>5.0000000000000001E-4</v>
      </c>
      <c r="O51" s="263">
        <f>ROUND(E51*N51,2)</f>
        <v>0.19</v>
      </c>
      <c r="P51" s="263">
        <v>0</v>
      </c>
      <c r="Q51" s="263">
        <f>ROUND(E51*P51,2)</f>
        <v>0</v>
      </c>
      <c r="R51" s="265"/>
      <c r="S51" s="265" t="s">
        <v>121</v>
      </c>
      <c r="T51" s="266" t="s">
        <v>121</v>
      </c>
      <c r="U51" s="230">
        <v>2E-3</v>
      </c>
      <c r="V51" s="230">
        <f>ROUND(E51*U51,2)</f>
        <v>0.75</v>
      </c>
      <c r="W51" s="230"/>
      <c r="X51" s="230" t="s">
        <v>154</v>
      </c>
      <c r="Y51" s="230" t="s">
        <v>124</v>
      </c>
      <c r="Z51" s="210"/>
      <c r="AA51" s="210"/>
      <c r="AB51" s="210"/>
      <c r="AC51" s="210"/>
      <c r="AD51" s="210"/>
      <c r="AE51" s="210"/>
      <c r="AF51" s="210"/>
      <c r="AG51" s="210" t="s">
        <v>155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2.5" outlineLevel="1" x14ac:dyDescent="0.2">
      <c r="A52" s="239">
        <v>24</v>
      </c>
      <c r="B52" s="240" t="s">
        <v>250</v>
      </c>
      <c r="C52" s="250" t="s">
        <v>251</v>
      </c>
      <c r="D52" s="241" t="s">
        <v>181</v>
      </c>
      <c r="E52" s="242">
        <v>377</v>
      </c>
      <c r="F52" s="243"/>
      <c r="G52" s="244">
        <f>ROUND(E52*F52,2)</f>
        <v>0</v>
      </c>
      <c r="H52" s="243"/>
      <c r="I52" s="244">
        <f>ROUND(E52*H52,2)</f>
        <v>0</v>
      </c>
      <c r="J52" s="243"/>
      <c r="K52" s="244">
        <f>ROUND(E52*J52,2)</f>
        <v>0</v>
      </c>
      <c r="L52" s="244">
        <v>21</v>
      </c>
      <c r="M52" s="244">
        <f>G52*(1+L52/100)</f>
        <v>0</v>
      </c>
      <c r="N52" s="242">
        <v>0.10141</v>
      </c>
      <c r="O52" s="242">
        <f>ROUND(E52*N52,2)</f>
        <v>38.229999999999997</v>
      </c>
      <c r="P52" s="242">
        <v>0</v>
      </c>
      <c r="Q52" s="242">
        <f>ROUND(E52*P52,2)</f>
        <v>0</v>
      </c>
      <c r="R52" s="244"/>
      <c r="S52" s="244" t="s">
        <v>121</v>
      </c>
      <c r="T52" s="245" t="s">
        <v>121</v>
      </c>
      <c r="U52" s="230">
        <v>6.4000000000000001E-2</v>
      </c>
      <c r="V52" s="230">
        <f>ROUND(E52*U52,2)</f>
        <v>24.13</v>
      </c>
      <c r="W52" s="230"/>
      <c r="X52" s="230" t="s">
        <v>154</v>
      </c>
      <c r="Y52" s="230" t="s">
        <v>124</v>
      </c>
      <c r="Z52" s="210"/>
      <c r="AA52" s="210"/>
      <c r="AB52" s="210"/>
      <c r="AC52" s="210"/>
      <c r="AD52" s="210"/>
      <c r="AE52" s="210"/>
      <c r="AF52" s="210"/>
      <c r="AG52" s="210" t="s">
        <v>155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27"/>
      <c r="B53" s="228"/>
      <c r="C53" s="270" t="s">
        <v>252</v>
      </c>
      <c r="D53" s="268"/>
      <c r="E53" s="269">
        <v>377</v>
      </c>
      <c r="F53" s="230"/>
      <c r="G53" s="230"/>
      <c r="H53" s="230"/>
      <c r="I53" s="230"/>
      <c r="J53" s="230"/>
      <c r="K53" s="230"/>
      <c r="L53" s="230"/>
      <c r="M53" s="230"/>
      <c r="N53" s="229"/>
      <c r="O53" s="229"/>
      <c r="P53" s="229"/>
      <c r="Q53" s="229"/>
      <c r="R53" s="230"/>
      <c r="S53" s="230"/>
      <c r="T53" s="230"/>
      <c r="U53" s="230"/>
      <c r="V53" s="230"/>
      <c r="W53" s="230"/>
      <c r="X53" s="230"/>
      <c r="Y53" s="230"/>
      <c r="Z53" s="210"/>
      <c r="AA53" s="210"/>
      <c r="AB53" s="210"/>
      <c r="AC53" s="210"/>
      <c r="AD53" s="210"/>
      <c r="AE53" s="210"/>
      <c r="AF53" s="210"/>
      <c r="AG53" s="210" t="s">
        <v>184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">
      <c r="A54" s="232" t="s">
        <v>116</v>
      </c>
      <c r="B54" s="233" t="s">
        <v>74</v>
      </c>
      <c r="C54" s="249" t="s">
        <v>75</v>
      </c>
      <c r="D54" s="234"/>
      <c r="E54" s="235"/>
      <c r="F54" s="236"/>
      <c r="G54" s="236">
        <f>SUMIF(AG55:AG57,"&lt;&gt;NOR",G55:G57)</f>
        <v>0</v>
      </c>
      <c r="H54" s="236"/>
      <c r="I54" s="236">
        <f>SUM(I55:I57)</f>
        <v>0</v>
      </c>
      <c r="J54" s="236"/>
      <c r="K54" s="236">
        <f>SUM(K55:K57)</f>
        <v>0</v>
      </c>
      <c r="L54" s="236"/>
      <c r="M54" s="236">
        <f>SUM(M55:M57)</f>
        <v>0</v>
      </c>
      <c r="N54" s="235"/>
      <c r="O54" s="235">
        <f>SUM(O55:O57)</f>
        <v>1.18</v>
      </c>
      <c r="P54" s="235"/>
      <c r="Q54" s="235">
        <f>SUM(Q55:Q57)</f>
        <v>0</v>
      </c>
      <c r="R54" s="236"/>
      <c r="S54" s="236"/>
      <c r="T54" s="237"/>
      <c r="U54" s="231"/>
      <c r="V54" s="231">
        <f>SUM(V55:V57)</f>
        <v>9.2100000000000009</v>
      </c>
      <c r="W54" s="231"/>
      <c r="X54" s="231"/>
      <c r="Y54" s="231"/>
      <c r="AG54" t="s">
        <v>117</v>
      </c>
    </row>
    <row r="55" spans="1:60" outlineLevel="1" x14ac:dyDescent="0.2">
      <c r="A55" s="260">
        <v>25</v>
      </c>
      <c r="B55" s="261" t="s">
        <v>253</v>
      </c>
      <c r="C55" s="267" t="s">
        <v>254</v>
      </c>
      <c r="D55" s="262" t="s">
        <v>255</v>
      </c>
      <c r="E55" s="263">
        <v>1</v>
      </c>
      <c r="F55" s="264"/>
      <c r="G55" s="265">
        <f>ROUND(E55*F55,2)</f>
        <v>0</v>
      </c>
      <c r="H55" s="264"/>
      <c r="I55" s="265">
        <f>ROUND(E55*H55,2)</f>
        <v>0</v>
      </c>
      <c r="J55" s="264"/>
      <c r="K55" s="265">
        <f>ROUND(E55*J55,2)</f>
        <v>0</v>
      </c>
      <c r="L55" s="265">
        <v>21</v>
      </c>
      <c r="M55" s="265">
        <f>G55*(1+L55/100)</f>
        <v>0</v>
      </c>
      <c r="N55" s="263">
        <v>0.43381999999999998</v>
      </c>
      <c r="O55" s="263">
        <f>ROUND(E55*N55,2)</f>
        <v>0.43</v>
      </c>
      <c r="P55" s="263">
        <v>0</v>
      </c>
      <c r="Q55" s="263">
        <f>ROUND(E55*P55,2)</f>
        <v>0</v>
      </c>
      <c r="R55" s="265"/>
      <c r="S55" s="265" t="s">
        <v>121</v>
      </c>
      <c r="T55" s="266" t="s">
        <v>121</v>
      </c>
      <c r="U55" s="230">
        <v>3.839</v>
      </c>
      <c r="V55" s="230">
        <f>ROUND(E55*U55,2)</f>
        <v>3.84</v>
      </c>
      <c r="W55" s="230"/>
      <c r="X55" s="230" t="s">
        <v>154</v>
      </c>
      <c r="Y55" s="230" t="s">
        <v>124</v>
      </c>
      <c r="Z55" s="210"/>
      <c r="AA55" s="210"/>
      <c r="AB55" s="210"/>
      <c r="AC55" s="210"/>
      <c r="AD55" s="210"/>
      <c r="AE55" s="210"/>
      <c r="AF55" s="210"/>
      <c r="AG55" s="210" t="s">
        <v>155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60">
        <v>26</v>
      </c>
      <c r="B56" s="261" t="s">
        <v>256</v>
      </c>
      <c r="C56" s="267" t="s">
        <v>257</v>
      </c>
      <c r="D56" s="262" t="s">
        <v>255</v>
      </c>
      <c r="E56" s="263">
        <v>1</v>
      </c>
      <c r="F56" s="264"/>
      <c r="G56" s="265">
        <f>ROUND(E56*F56,2)</f>
        <v>0</v>
      </c>
      <c r="H56" s="264"/>
      <c r="I56" s="265">
        <f>ROUND(E56*H56,2)</f>
        <v>0</v>
      </c>
      <c r="J56" s="264"/>
      <c r="K56" s="265">
        <f>ROUND(E56*J56,2)</f>
        <v>0</v>
      </c>
      <c r="L56" s="265">
        <v>21</v>
      </c>
      <c r="M56" s="265">
        <f>G56*(1+L56/100)</f>
        <v>0</v>
      </c>
      <c r="N56" s="263">
        <v>0.43093999999999999</v>
      </c>
      <c r="O56" s="263">
        <f>ROUND(E56*N56,2)</f>
        <v>0.43</v>
      </c>
      <c r="P56" s="263">
        <v>0</v>
      </c>
      <c r="Q56" s="263">
        <f>ROUND(E56*P56,2)</f>
        <v>0</v>
      </c>
      <c r="R56" s="265"/>
      <c r="S56" s="265" t="s">
        <v>121</v>
      </c>
      <c r="T56" s="266" t="s">
        <v>121</v>
      </c>
      <c r="U56" s="230">
        <v>3.8170000000000002</v>
      </c>
      <c r="V56" s="230">
        <f>ROUND(E56*U56,2)</f>
        <v>3.82</v>
      </c>
      <c r="W56" s="230"/>
      <c r="X56" s="230" t="s">
        <v>154</v>
      </c>
      <c r="Y56" s="230" t="s">
        <v>124</v>
      </c>
      <c r="Z56" s="210"/>
      <c r="AA56" s="210"/>
      <c r="AB56" s="210"/>
      <c r="AC56" s="210"/>
      <c r="AD56" s="210"/>
      <c r="AE56" s="210"/>
      <c r="AF56" s="210"/>
      <c r="AG56" s="210" t="s">
        <v>155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60">
        <v>27</v>
      </c>
      <c r="B57" s="261" t="s">
        <v>258</v>
      </c>
      <c r="C57" s="267" t="s">
        <v>259</v>
      </c>
      <c r="D57" s="262" t="s">
        <v>255</v>
      </c>
      <c r="E57" s="263">
        <v>1</v>
      </c>
      <c r="F57" s="264"/>
      <c r="G57" s="265">
        <f>ROUND(E57*F57,2)</f>
        <v>0</v>
      </c>
      <c r="H57" s="264"/>
      <c r="I57" s="265">
        <f>ROUND(E57*H57,2)</f>
        <v>0</v>
      </c>
      <c r="J57" s="264"/>
      <c r="K57" s="265">
        <f>ROUND(E57*J57,2)</f>
        <v>0</v>
      </c>
      <c r="L57" s="265">
        <v>21</v>
      </c>
      <c r="M57" s="265">
        <f>G57*(1+L57/100)</f>
        <v>0</v>
      </c>
      <c r="N57" s="263">
        <v>0.31590000000000001</v>
      </c>
      <c r="O57" s="263">
        <f>ROUND(E57*N57,2)</f>
        <v>0.32</v>
      </c>
      <c r="P57" s="263">
        <v>0</v>
      </c>
      <c r="Q57" s="263">
        <f>ROUND(E57*P57,2)</f>
        <v>0</v>
      </c>
      <c r="R57" s="265"/>
      <c r="S57" s="265" t="s">
        <v>121</v>
      </c>
      <c r="T57" s="266" t="s">
        <v>121</v>
      </c>
      <c r="U57" s="230">
        <v>1.5509999999999999</v>
      </c>
      <c r="V57" s="230">
        <f>ROUND(E57*U57,2)</f>
        <v>1.55</v>
      </c>
      <c r="W57" s="230"/>
      <c r="X57" s="230" t="s">
        <v>154</v>
      </c>
      <c r="Y57" s="230" t="s">
        <v>124</v>
      </c>
      <c r="Z57" s="210"/>
      <c r="AA57" s="210"/>
      <c r="AB57" s="210"/>
      <c r="AC57" s="210"/>
      <c r="AD57" s="210"/>
      <c r="AE57" s="210"/>
      <c r="AF57" s="210"/>
      <c r="AG57" s="210" t="s">
        <v>155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x14ac:dyDescent="0.2">
      <c r="A58" s="232" t="s">
        <v>116</v>
      </c>
      <c r="B58" s="233" t="s">
        <v>76</v>
      </c>
      <c r="C58" s="249" t="s">
        <v>77</v>
      </c>
      <c r="D58" s="234"/>
      <c r="E58" s="235"/>
      <c r="F58" s="236"/>
      <c r="G58" s="236">
        <f>SUMIF(AG59:AG86,"&lt;&gt;NOR",G59:G86)</f>
        <v>0</v>
      </c>
      <c r="H58" s="236"/>
      <c r="I58" s="236">
        <f>SUM(I59:I86)</f>
        <v>0</v>
      </c>
      <c r="J58" s="236"/>
      <c r="K58" s="236">
        <f>SUM(K59:K86)</f>
        <v>0</v>
      </c>
      <c r="L58" s="236"/>
      <c r="M58" s="236">
        <f>SUM(M59:M86)</f>
        <v>0</v>
      </c>
      <c r="N58" s="235"/>
      <c r="O58" s="235">
        <f>SUM(O59:O86)</f>
        <v>76.199999999999989</v>
      </c>
      <c r="P58" s="235"/>
      <c r="Q58" s="235">
        <f>SUM(Q59:Q86)</f>
        <v>0</v>
      </c>
      <c r="R58" s="236"/>
      <c r="S58" s="236"/>
      <c r="T58" s="237"/>
      <c r="U58" s="231"/>
      <c r="V58" s="231">
        <f>SUM(V59:V86)</f>
        <v>96.449999999999989</v>
      </c>
      <c r="W58" s="231"/>
      <c r="X58" s="231"/>
      <c r="Y58" s="231"/>
      <c r="AG58" t="s">
        <v>117</v>
      </c>
    </row>
    <row r="59" spans="1:60" outlineLevel="1" x14ac:dyDescent="0.2">
      <c r="A59" s="239">
        <v>28</v>
      </c>
      <c r="B59" s="240" t="s">
        <v>260</v>
      </c>
      <c r="C59" s="250" t="s">
        <v>261</v>
      </c>
      <c r="D59" s="241" t="s">
        <v>255</v>
      </c>
      <c r="E59" s="242">
        <v>1</v>
      </c>
      <c r="F59" s="243"/>
      <c r="G59" s="244">
        <f>ROUND(E59*F59,2)</f>
        <v>0</v>
      </c>
      <c r="H59" s="243"/>
      <c r="I59" s="244">
        <f>ROUND(E59*H59,2)</f>
        <v>0</v>
      </c>
      <c r="J59" s="243"/>
      <c r="K59" s="244">
        <f>ROUND(E59*J59,2)</f>
        <v>0</v>
      </c>
      <c r="L59" s="244">
        <v>21</v>
      </c>
      <c r="M59" s="244">
        <f>G59*(1+L59/100)</f>
        <v>0</v>
      </c>
      <c r="N59" s="242">
        <v>0.25080000000000002</v>
      </c>
      <c r="O59" s="242">
        <f>ROUND(E59*N59,2)</f>
        <v>0.25</v>
      </c>
      <c r="P59" s="242">
        <v>0</v>
      </c>
      <c r="Q59" s="242">
        <f>ROUND(E59*P59,2)</f>
        <v>0</v>
      </c>
      <c r="R59" s="244"/>
      <c r="S59" s="244" t="s">
        <v>121</v>
      </c>
      <c r="T59" s="245" t="s">
        <v>121</v>
      </c>
      <c r="U59" s="230">
        <v>0.81799999999999995</v>
      </c>
      <c r="V59" s="230">
        <f>ROUND(E59*U59,2)</f>
        <v>0.82</v>
      </c>
      <c r="W59" s="230"/>
      <c r="X59" s="230" t="s">
        <v>154</v>
      </c>
      <c r="Y59" s="230" t="s">
        <v>124</v>
      </c>
      <c r="Z59" s="210"/>
      <c r="AA59" s="210"/>
      <c r="AB59" s="210"/>
      <c r="AC59" s="210"/>
      <c r="AD59" s="210"/>
      <c r="AE59" s="210"/>
      <c r="AF59" s="210"/>
      <c r="AG59" s="210" t="s">
        <v>155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27"/>
      <c r="B60" s="228"/>
      <c r="C60" s="270" t="s">
        <v>58</v>
      </c>
      <c r="D60" s="268"/>
      <c r="E60" s="269">
        <v>1</v>
      </c>
      <c r="F60" s="230"/>
      <c r="G60" s="230"/>
      <c r="H60" s="230"/>
      <c r="I60" s="230"/>
      <c r="J60" s="230"/>
      <c r="K60" s="230"/>
      <c r="L60" s="230"/>
      <c r="M60" s="230"/>
      <c r="N60" s="229"/>
      <c r="O60" s="229"/>
      <c r="P60" s="229"/>
      <c r="Q60" s="229"/>
      <c r="R60" s="230"/>
      <c r="S60" s="230"/>
      <c r="T60" s="230"/>
      <c r="U60" s="230"/>
      <c r="V60" s="230"/>
      <c r="W60" s="230"/>
      <c r="X60" s="230"/>
      <c r="Y60" s="230"/>
      <c r="Z60" s="210"/>
      <c r="AA60" s="210"/>
      <c r="AB60" s="210"/>
      <c r="AC60" s="210"/>
      <c r="AD60" s="210"/>
      <c r="AE60" s="210"/>
      <c r="AF60" s="210"/>
      <c r="AG60" s="210" t="s">
        <v>184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2.5" outlineLevel="1" x14ac:dyDescent="0.2">
      <c r="A61" s="239">
        <v>29</v>
      </c>
      <c r="B61" s="240" t="s">
        <v>262</v>
      </c>
      <c r="C61" s="250" t="s">
        <v>263</v>
      </c>
      <c r="D61" s="241" t="s">
        <v>255</v>
      </c>
      <c r="E61" s="242">
        <v>2</v>
      </c>
      <c r="F61" s="243"/>
      <c r="G61" s="244">
        <f>ROUND(E61*F61,2)</f>
        <v>0</v>
      </c>
      <c r="H61" s="243"/>
      <c r="I61" s="244">
        <f>ROUND(E61*H61,2)</f>
        <v>0</v>
      </c>
      <c r="J61" s="243"/>
      <c r="K61" s="244">
        <f>ROUND(E61*J61,2)</f>
        <v>0</v>
      </c>
      <c r="L61" s="244">
        <v>21</v>
      </c>
      <c r="M61" s="244">
        <f>G61*(1+L61/100)</f>
        <v>0</v>
      </c>
      <c r="N61" s="242">
        <v>0</v>
      </c>
      <c r="O61" s="242">
        <f>ROUND(E61*N61,2)</f>
        <v>0</v>
      </c>
      <c r="P61" s="242">
        <v>0</v>
      </c>
      <c r="Q61" s="242">
        <f>ROUND(E61*P61,2)</f>
        <v>0</v>
      </c>
      <c r="R61" s="244"/>
      <c r="S61" s="244" t="s">
        <v>121</v>
      </c>
      <c r="T61" s="245" t="s">
        <v>121</v>
      </c>
      <c r="U61" s="230">
        <v>0.2</v>
      </c>
      <c r="V61" s="230">
        <f>ROUND(E61*U61,2)</f>
        <v>0.4</v>
      </c>
      <c r="W61" s="230"/>
      <c r="X61" s="230" t="s">
        <v>154</v>
      </c>
      <c r="Y61" s="230" t="s">
        <v>124</v>
      </c>
      <c r="Z61" s="210"/>
      <c r="AA61" s="210"/>
      <c r="AB61" s="210"/>
      <c r="AC61" s="210"/>
      <c r="AD61" s="210"/>
      <c r="AE61" s="210"/>
      <c r="AF61" s="210"/>
      <c r="AG61" s="210" t="s">
        <v>155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27"/>
      <c r="B62" s="228"/>
      <c r="C62" s="270" t="s">
        <v>61</v>
      </c>
      <c r="D62" s="268"/>
      <c r="E62" s="269">
        <v>2</v>
      </c>
      <c r="F62" s="230"/>
      <c r="G62" s="230"/>
      <c r="H62" s="230"/>
      <c r="I62" s="230"/>
      <c r="J62" s="230"/>
      <c r="K62" s="230"/>
      <c r="L62" s="230"/>
      <c r="M62" s="230"/>
      <c r="N62" s="229"/>
      <c r="O62" s="229"/>
      <c r="P62" s="229"/>
      <c r="Q62" s="229"/>
      <c r="R62" s="230"/>
      <c r="S62" s="230"/>
      <c r="T62" s="230"/>
      <c r="U62" s="230"/>
      <c r="V62" s="230"/>
      <c r="W62" s="230"/>
      <c r="X62" s="230"/>
      <c r="Y62" s="230"/>
      <c r="Z62" s="210"/>
      <c r="AA62" s="210"/>
      <c r="AB62" s="210"/>
      <c r="AC62" s="210"/>
      <c r="AD62" s="210"/>
      <c r="AE62" s="210"/>
      <c r="AF62" s="210"/>
      <c r="AG62" s="210" t="s">
        <v>184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39">
        <v>30</v>
      </c>
      <c r="B63" s="240" t="s">
        <v>264</v>
      </c>
      <c r="C63" s="250" t="s">
        <v>265</v>
      </c>
      <c r="D63" s="241" t="s">
        <v>190</v>
      </c>
      <c r="E63" s="242">
        <v>146</v>
      </c>
      <c r="F63" s="243"/>
      <c r="G63" s="244">
        <f>ROUND(E63*F63,2)</f>
        <v>0</v>
      </c>
      <c r="H63" s="243"/>
      <c r="I63" s="244">
        <f>ROUND(E63*H63,2)</f>
        <v>0</v>
      </c>
      <c r="J63" s="243"/>
      <c r="K63" s="244">
        <f>ROUND(E63*J63,2)</f>
        <v>0</v>
      </c>
      <c r="L63" s="244">
        <v>21</v>
      </c>
      <c r="M63" s="244">
        <f>G63*(1+L63/100)</f>
        <v>0</v>
      </c>
      <c r="N63" s="242">
        <v>9.0000000000000006E-5</v>
      </c>
      <c r="O63" s="242">
        <f>ROUND(E63*N63,2)</f>
        <v>0.01</v>
      </c>
      <c r="P63" s="242">
        <v>0</v>
      </c>
      <c r="Q63" s="242">
        <f>ROUND(E63*P63,2)</f>
        <v>0</v>
      </c>
      <c r="R63" s="244"/>
      <c r="S63" s="244" t="s">
        <v>121</v>
      </c>
      <c r="T63" s="245" t="s">
        <v>121</v>
      </c>
      <c r="U63" s="230">
        <v>2.1999999999999999E-2</v>
      </c>
      <c r="V63" s="230">
        <f>ROUND(E63*U63,2)</f>
        <v>3.21</v>
      </c>
      <c r="W63" s="230"/>
      <c r="X63" s="230" t="s">
        <v>154</v>
      </c>
      <c r="Y63" s="230" t="s">
        <v>124</v>
      </c>
      <c r="Z63" s="210"/>
      <c r="AA63" s="210"/>
      <c r="AB63" s="210"/>
      <c r="AC63" s="210"/>
      <c r="AD63" s="210"/>
      <c r="AE63" s="210"/>
      <c r="AF63" s="210"/>
      <c r="AG63" s="210" t="s">
        <v>155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27"/>
      <c r="B64" s="228"/>
      <c r="C64" s="270" t="s">
        <v>266</v>
      </c>
      <c r="D64" s="268"/>
      <c r="E64" s="269">
        <v>146</v>
      </c>
      <c r="F64" s="230"/>
      <c r="G64" s="230"/>
      <c r="H64" s="230"/>
      <c r="I64" s="230"/>
      <c r="J64" s="230"/>
      <c r="K64" s="230"/>
      <c r="L64" s="230"/>
      <c r="M64" s="230"/>
      <c r="N64" s="229"/>
      <c r="O64" s="229"/>
      <c r="P64" s="229"/>
      <c r="Q64" s="229"/>
      <c r="R64" s="230"/>
      <c r="S64" s="230"/>
      <c r="T64" s="230"/>
      <c r="U64" s="230"/>
      <c r="V64" s="230"/>
      <c r="W64" s="230"/>
      <c r="X64" s="230"/>
      <c r="Y64" s="230"/>
      <c r="Z64" s="210"/>
      <c r="AA64" s="210"/>
      <c r="AB64" s="210"/>
      <c r="AC64" s="210"/>
      <c r="AD64" s="210"/>
      <c r="AE64" s="210"/>
      <c r="AF64" s="210"/>
      <c r="AG64" s="210" t="s">
        <v>184</v>
      </c>
      <c r="AH64" s="210">
        <v>5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22.5" outlineLevel="1" x14ac:dyDescent="0.2">
      <c r="A65" s="239">
        <v>31</v>
      </c>
      <c r="B65" s="240" t="s">
        <v>267</v>
      </c>
      <c r="C65" s="250" t="s">
        <v>268</v>
      </c>
      <c r="D65" s="241" t="s">
        <v>181</v>
      </c>
      <c r="E65" s="242">
        <v>11</v>
      </c>
      <c r="F65" s="243"/>
      <c r="G65" s="244">
        <f>ROUND(E65*F65,2)</f>
        <v>0</v>
      </c>
      <c r="H65" s="243"/>
      <c r="I65" s="244">
        <f>ROUND(E65*H65,2)</f>
        <v>0</v>
      </c>
      <c r="J65" s="243"/>
      <c r="K65" s="244">
        <f>ROUND(E65*J65,2)</f>
        <v>0</v>
      </c>
      <c r="L65" s="244">
        <v>21</v>
      </c>
      <c r="M65" s="244">
        <f>G65*(1+L65/100)</f>
        <v>0</v>
      </c>
      <c r="N65" s="242">
        <v>3.7000000000000002E-3</v>
      </c>
      <c r="O65" s="242">
        <f>ROUND(E65*N65,2)</f>
        <v>0.04</v>
      </c>
      <c r="P65" s="242">
        <v>0</v>
      </c>
      <c r="Q65" s="242">
        <f>ROUND(E65*P65,2)</f>
        <v>0</v>
      </c>
      <c r="R65" s="244"/>
      <c r="S65" s="244" t="s">
        <v>121</v>
      </c>
      <c r="T65" s="245" t="s">
        <v>121</v>
      </c>
      <c r="U65" s="230">
        <v>0.36</v>
      </c>
      <c r="V65" s="230">
        <f>ROUND(E65*U65,2)</f>
        <v>3.96</v>
      </c>
      <c r="W65" s="230"/>
      <c r="X65" s="230" t="s">
        <v>154</v>
      </c>
      <c r="Y65" s="230" t="s">
        <v>124</v>
      </c>
      <c r="Z65" s="210"/>
      <c r="AA65" s="210"/>
      <c r="AB65" s="210"/>
      <c r="AC65" s="210"/>
      <c r="AD65" s="210"/>
      <c r="AE65" s="210"/>
      <c r="AF65" s="210"/>
      <c r="AG65" s="210" t="s">
        <v>155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27"/>
      <c r="B66" s="228"/>
      <c r="C66" s="270" t="s">
        <v>269</v>
      </c>
      <c r="D66" s="268"/>
      <c r="E66" s="269">
        <v>11</v>
      </c>
      <c r="F66" s="230"/>
      <c r="G66" s="230"/>
      <c r="H66" s="230"/>
      <c r="I66" s="230"/>
      <c r="J66" s="230"/>
      <c r="K66" s="230"/>
      <c r="L66" s="230"/>
      <c r="M66" s="230"/>
      <c r="N66" s="229"/>
      <c r="O66" s="229"/>
      <c r="P66" s="229"/>
      <c r="Q66" s="229"/>
      <c r="R66" s="230"/>
      <c r="S66" s="230"/>
      <c r="T66" s="230"/>
      <c r="U66" s="230"/>
      <c r="V66" s="230"/>
      <c r="W66" s="230"/>
      <c r="X66" s="230"/>
      <c r="Y66" s="230"/>
      <c r="Z66" s="210"/>
      <c r="AA66" s="210"/>
      <c r="AB66" s="210"/>
      <c r="AC66" s="210"/>
      <c r="AD66" s="210"/>
      <c r="AE66" s="210"/>
      <c r="AF66" s="210"/>
      <c r="AG66" s="210" t="s">
        <v>184</v>
      </c>
      <c r="AH66" s="210">
        <v>5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60">
        <v>32</v>
      </c>
      <c r="B67" s="261" t="s">
        <v>270</v>
      </c>
      <c r="C67" s="267" t="s">
        <v>271</v>
      </c>
      <c r="D67" s="262" t="s">
        <v>190</v>
      </c>
      <c r="E67" s="263">
        <v>146</v>
      </c>
      <c r="F67" s="264"/>
      <c r="G67" s="265">
        <f>ROUND(E67*F67,2)</f>
        <v>0</v>
      </c>
      <c r="H67" s="264"/>
      <c r="I67" s="265">
        <f>ROUND(E67*H67,2)</f>
        <v>0</v>
      </c>
      <c r="J67" s="264"/>
      <c r="K67" s="265">
        <f>ROUND(E67*J67,2)</f>
        <v>0</v>
      </c>
      <c r="L67" s="265">
        <v>21</v>
      </c>
      <c r="M67" s="265">
        <f>G67*(1+L67/100)</f>
        <v>0</v>
      </c>
      <c r="N67" s="263">
        <v>0</v>
      </c>
      <c r="O67" s="263">
        <f>ROUND(E67*N67,2)</f>
        <v>0</v>
      </c>
      <c r="P67" s="263">
        <v>0</v>
      </c>
      <c r="Q67" s="263">
        <f>ROUND(E67*P67,2)</f>
        <v>0</v>
      </c>
      <c r="R67" s="265"/>
      <c r="S67" s="265" t="s">
        <v>121</v>
      </c>
      <c r="T67" s="266" t="s">
        <v>121</v>
      </c>
      <c r="U67" s="230">
        <v>1.2E-2</v>
      </c>
      <c r="V67" s="230">
        <f>ROUND(E67*U67,2)</f>
        <v>1.75</v>
      </c>
      <c r="W67" s="230"/>
      <c r="X67" s="230" t="s">
        <v>154</v>
      </c>
      <c r="Y67" s="230" t="s">
        <v>124</v>
      </c>
      <c r="Z67" s="210"/>
      <c r="AA67" s="210"/>
      <c r="AB67" s="210"/>
      <c r="AC67" s="210"/>
      <c r="AD67" s="210"/>
      <c r="AE67" s="210"/>
      <c r="AF67" s="210"/>
      <c r="AG67" s="210" t="s">
        <v>155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9">
        <v>33</v>
      </c>
      <c r="B68" s="240" t="s">
        <v>272</v>
      </c>
      <c r="C68" s="250" t="s">
        <v>273</v>
      </c>
      <c r="D68" s="241" t="s">
        <v>181</v>
      </c>
      <c r="E68" s="242">
        <v>11</v>
      </c>
      <c r="F68" s="243"/>
      <c r="G68" s="244">
        <f>ROUND(E68*F68,2)</f>
        <v>0</v>
      </c>
      <c r="H68" s="243"/>
      <c r="I68" s="244">
        <f>ROUND(E68*H68,2)</f>
        <v>0</v>
      </c>
      <c r="J68" s="243"/>
      <c r="K68" s="244">
        <f>ROUND(E68*J68,2)</f>
        <v>0</v>
      </c>
      <c r="L68" s="244">
        <v>21</v>
      </c>
      <c r="M68" s="244">
        <f>G68*(1+L68/100)</f>
        <v>0</v>
      </c>
      <c r="N68" s="242">
        <v>0</v>
      </c>
      <c r="O68" s="242">
        <f>ROUND(E68*N68,2)</f>
        <v>0</v>
      </c>
      <c r="P68" s="242">
        <v>0</v>
      </c>
      <c r="Q68" s="242">
        <f>ROUND(E68*P68,2)</f>
        <v>0</v>
      </c>
      <c r="R68" s="244"/>
      <c r="S68" s="244" t="s">
        <v>121</v>
      </c>
      <c r="T68" s="245" t="s">
        <v>121</v>
      </c>
      <c r="U68" s="230">
        <v>0.125</v>
      </c>
      <c r="V68" s="230">
        <f>ROUND(E68*U68,2)</f>
        <v>1.38</v>
      </c>
      <c r="W68" s="230"/>
      <c r="X68" s="230" t="s">
        <v>154</v>
      </c>
      <c r="Y68" s="230" t="s">
        <v>124</v>
      </c>
      <c r="Z68" s="210"/>
      <c r="AA68" s="210"/>
      <c r="AB68" s="210"/>
      <c r="AC68" s="210"/>
      <c r="AD68" s="210"/>
      <c r="AE68" s="210"/>
      <c r="AF68" s="210"/>
      <c r="AG68" s="210" t="s">
        <v>155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27"/>
      <c r="B69" s="228"/>
      <c r="C69" s="270" t="s">
        <v>274</v>
      </c>
      <c r="D69" s="268"/>
      <c r="E69" s="269">
        <v>11</v>
      </c>
      <c r="F69" s="230"/>
      <c r="G69" s="230"/>
      <c r="H69" s="230"/>
      <c r="I69" s="230"/>
      <c r="J69" s="230"/>
      <c r="K69" s="230"/>
      <c r="L69" s="230"/>
      <c r="M69" s="230"/>
      <c r="N69" s="229"/>
      <c r="O69" s="229"/>
      <c r="P69" s="229"/>
      <c r="Q69" s="229"/>
      <c r="R69" s="230"/>
      <c r="S69" s="230"/>
      <c r="T69" s="230"/>
      <c r="U69" s="230"/>
      <c r="V69" s="230"/>
      <c r="W69" s="230"/>
      <c r="X69" s="230"/>
      <c r="Y69" s="230"/>
      <c r="Z69" s="210"/>
      <c r="AA69" s="210"/>
      <c r="AB69" s="210"/>
      <c r="AC69" s="210"/>
      <c r="AD69" s="210"/>
      <c r="AE69" s="210"/>
      <c r="AF69" s="210"/>
      <c r="AG69" s="210" t="s">
        <v>184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1" x14ac:dyDescent="0.2">
      <c r="A70" s="239">
        <v>34</v>
      </c>
      <c r="B70" s="240" t="s">
        <v>275</v>
      </c>
      <c r="C70" s="250" t="s">
        <v>276</v>
      </c>
      <c r="D70" s="241" t="s">
        <v>190</v>
      </c>
      <c r="E70" s="242">
        <v>304</v>
      </c>
      <c r="F70" s="243"/>
      <c r="G70" s="244">
        <f>ROUND(E70*F70,2)</f>
        <v>0</v>
      </c>
      <c r="H70" s="243"/>
      <c r="I70" s="244">
        <f>ROUND(E70*H70,2)</f>
        <v>0</v>
      </c>
      <c r="J70" s="243"/>
      <c r="K70" s="244">
        <f>ROUND(E70*J70,2)</f>
        <v>0</v>
      </c>
      <c r="L70" s="244">
        <v>21</v>
      </c>
      <c r="M70" s="244">
        <f>G70*(1+L70/100)</f>
        <v>0</v>
      </c>
      <c r="N70" s="242">
        <v>0.188</v>
      </c>
      <c r="O70" s="242">
        <f>ROUND(E70*N70,2)</f>
        <v>57.15</v>
      </c>
      <c r="P70" s="242">
        <v>0</v>
      </c>
      <c r="Q70" s="242">
        <f>ROUND(E70*P70,2)</f>
        <v>0</v>
      </c>
      <c r="R70" s="244"/>
      <c r="S70" s="244" t="s">
        <v>121</v>
      </c>
      <c r="T70" s="245" t="s">
        <v>121</v>
      </c>
      <c r="U70" s="230">
        <v>0.27200000000000002</v>
      </c>
      <c r="V70" s="230">
        <f>ROUND(E70*U70,2)</f>
        <v>82.69</v>
      </c>
      <c r="W70" s="230"/>
      <c r="X70" s="230" t="s">
        <v>154</v>
      </c>
      <c r="Y70" s="230" t="s">
        <v>124</v>
      </c>
      <c r="Z70" s="210"/>
      <c r="AA70" s="210"/>
      <c r="AB70" s="210"/>
      <c r="AC70" s="210"/>
      <c r="AD70" s="210"/>
      <c r="AE70" s="210"/>
      <c r="AF70" s="210"/>
      <c r="AG70" s="210" t="s">
        <v>155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27"/>
      <c r="B71" s="228"/>
      <c r="C71" s="270" t="s">
        <v>277</v>
      </c>
      <c r="D71" s="268"/>
      <c r="E71" s="269">
        <v>304</v>
      </c>
      <c r="F71" s="230"/>
      <c r="G71" s="230"/>
      <c r="H71" s="230"/>
      <c r="I71" s="230"/>
      <c r="J71" s="230"/>
      <c r="K71" s="230"/>
      <c r="L71" s="230"/>
      <c r="M71" s="230"/>
      <c r="N71" s="229"/>
      <c r="O71" s="229"/>
      <c r="P71" s="229"/>
      <c r="Q71" s="229"/>
      <c r="R71" s="230"/>
      <c r="S71" s="230"/>
      <c r="T71" s="230"/>
      <c r="U71" s="230"/>
      <c r="V71" s="230"/>
      <c r="W71" s="230"/>
      <c r="X71" s="230"/>
      <c r="Y71" s="230"/>
      <c r="Z71" s="210"/>
      <c r="AA71" s="210"/>
      <c r="AB71" s="210"/>
      <c r="AC71" s="210"/>
      <c r="AD71" s="210"/>
      <c r="AE71" s="210"/>
      <c r="AF71" s="210"/>
      <c r="AG71" s="210" t="s">
        <v>184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60">
        <v>35</v>
      </c>
      <c r="B72" s="261" t="s">
        <v>278</v>
      </c>
      <c r="C72" s="267" t="s">
        <v>279</v>
      </c>
      <c r="D72" s="262" t="s">
        <v>190</v>
      </c>
      <c r="E72" s="263">
        <v>7</v>
      </c>
      <c r="F72" s="264"/>
      <c r="G72" s="265">
        <f>ROUND(E72*F72,2)</f>
        <v>0</v>
      </c>
      <c r="H72" s="264"/>
      <c r="I72" s="265">
        <f>ROUND(E72*H72,2)</f>
        <v>0</v>
      </c>
      <c r="J72" s="264"/>
      <c r="K72" s="265">
        <f>ROUND(E72*J72,2)</f>
        <v>0</v>
      </c>
      <c r="L72" s="265">
        <v>21</v>
      </c>
      <c r="M72" s="265">
        <f>G72*(1+L72/100)</f>
        <v>0</v>
      </c>
      <c r="N72" s="263">
        <v>4.3E-3</v>
      </c>
      <c r="O72" s="263">
        <f>ROUND(E72*N72,2)</f>
        <v>0.03</v>
      </c>
      <c r="P72" s="263">
        <v>0</v>
      </c>
      <c r="Q72" s="263">
        <f>ROUND(E72*P72,2)</f>
        <v>0</v>
      </c>
      <c r="R72" s="265"/>
      <c r="S72" s="265" t="s">
        <v>121</v>
      </c>
      <c r="T72" s="266" t="s">
        <v>121</v>
      </c>
      <c r="U72" s="230">
        <v>0.20799999999999999</v>
      </c>
      <c r="V72" s="230">
        <f>ROUND(E72*U72,2)</f>
        <v>1.46</v>
      </c>
      <c r="W72" s="230"/>
      <c r="X72" s="230" t="s">
        <v>154</v>
      </c>
      <c r="Y72" s="230" t="s">
        <v>124</v>
      </c>
      <c r="Z72" s="210"/>
      <c r="AA72" s="210"/>
      <c r="AB72" s="210"/>
      <c r="AC72" s="210"/>
      <c r="AD72" s="210"/>
      <c r="AE72" s="210"/>
      <c r="AF72" s="210"/>
      <c r="AG72" s="210" t="s">
        <v>155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60">
        <v>36</v>
      </c>
      <c r="B73" s="261" t="s">
        <v>280</v>
      </c>
      <c r="C73" s="267" t="s">
        <v>281</v>
      </c>
      <c r="D73" s="262" t="s">
        <v>190</v>
      </c>
      <c r="E73" s="263">
        <v>7</v>
      </c>
      <c r="F73" s="264"/>
      <c r="G73" s="265">
        <f>ROUND(E73*F73,2)</f>
        <v>0</v>
      </c>
      <c r="H73" s="264"/>
      <c r="I73" s="265">
        <f>ROUND(E73*H73,2)</f>
        <v>0</v>
      </c>
      <c r="J73" s="264"/>
      <c r="K73" s="265">
        <f>ROUND(E73*J73,2)</f>
        <v>0</v>
      </c>
      <c r="L73" s="265">
        <v>21</v>
      </c>
      <c r="M73" s="265">
        <f>G73*(1+L73/100)</f>
        <v>0</v>
      </c>
      <c r="N73" s="263">
        <v>0</v>
      </c>
      <c r="O73" s="263">
        <f>ROUND(E73*N73,2)</f>
        <v>0</v>
      </c>
      <c r="P73" s="263">
        <v>0</v>
      </c>
      <c r="Q73" s="263">
        <f>ROUND(E73*P73,2)</f>
        <v>0</v>
      </c>
      <c r="R73" s="265"/>
      <c r="S73" s="265" t="s">
        <v>121</v>
      </c>
      <c r="T73" s="266" t="s">
        <v>121</v>
      </c>
      <c r="U73" s="230">
        <v>3.6999999999999998E-2</v>
      </c>
      <c r="V73" s="230">
        <f>ROUND(E73*U73,2)</f>
        <v>0.26</v>
      </c>
      <c r="W73" s="230"/>
      <c r="X73" s="230" t="s">
        <v>154</v>
      </c>
      <c r="Y73" s="230" t="s">
        <v>124</v>
      </c>
      <c r="Z73" s="210"/>
      <c r="AA73" s="210"/>
      <c r="AB73" s="210"/>
      <c r="AC73" s="210"/>
      <c r="AD73" s="210"/>
      <c r="AE73" s="210"/>
      <c r="AF73" s="210"/>
      <c r="AG73" s="210" t="s">
        <v>155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60">
        <v>37</v>
      </c>
      <c r="B74" s="261" t="s">
        <v>282</v>
      </c>
      <c r="C74" s="267" t="s">
        <v>283</v>
      </c>
      <c r="D74" s="262" t="s">
        <v>190</v>
      </c>
      <c r="E74" s="263">
        <v>7</v>
      </c>
      <c r="F74" s="264"/>
      <c r="G74" s="265">
        <f>ROUND(E74*F74,2)</f>
        <v>0</v>
      </c>
      <c r="H74" s="264"/>
      <c r="I74" s="265">
        <f>ROUND(E74*H74,2)</f>
        <v>0</v>
      </c>
      <c r="J74" s="264"/>
      <c r="K74" s="265">
        <f>ROUND(E74*J74,2)</f>
        <v>0</v>
      </c>
      <c r="L74" s="265">
        <v>21</v>
      </c>
      <c r="M74" s="265">
        <f>G74*(1+L74/100)</f>
        <v>0</v>
      </c>
      <c r="N74" s="263">
        <v>0</v>
      </c>
      <c r="O74" s="263">
        <f>ROUND(E74*N74,2)</f>
        <v>0</v>
      </c>
      <c r="P74" s="263">
        <v>0</v>
      </c>
      <c r="Q74" s="263">
        <f>ROUND(E74*P74,2)</f>
        <v>0</v>
      </c>
      <c r="R74" s="265"/>
      <c r="S74" s="265" t="s">
        <v>121</v>
      </c>
      <c r="T74" s="266" t="s">
        <v>121</v>
      </c>
      <c r="U74" s="230">
        <v>7.3999999999999996E-2</v>
      </c>
      <c r="V74" s="230">
        <f>ROUND(E74*U74,2)</f>
        <v>0.52</v>
      </c>
      <c r="W74" s="230"/>
      <c r="X74" s="230" t="s">
        <v>154</v>
      </c>
      <c r="Y74" s="230" t="s">
        <v>124</v>
      </c>
      <c r="Z74" s="210"/>
      <c r="AA74" s="210"/>
      <c r="AB74" s="210"/>
      <c r="AC74" s="210"/>
      <c r="AD74" s="210"/>
      <c r="AE74" s="210"/>
      <c r="AF74" s="210"/>
      <c r="AG74" s="210" t="s">
        <v>155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2.5" outlineLevel="1" x14ac:dyDescent="0.2">
      <c r="A75" s="239">
        <v>38</v>
      </c>
      <c r="B75" s="240" t="s">
        <v>284</v>
      </c>
      <c r="C75" s="250" t="s">
        <v>285</v>
      </c>
      <c r="D75" s="241" t="s">
        <v>255</v>
      </c>
      <c r="E75" s="242">
        <v>2</v>
      </c>
      <c r="F75" s="243"/>
      <c r="G75" s="244">
        <f>ROUND(E75*F75,2)</f>
        <v>0</v>
      </c>
      <c r="H75" s="243"/>
      <c r="I75" s="244">
        <f>ROUND(E75*H75,2)</f>
        <v>0</v>
      </c>
      <c r="J75" s="243"/>
      <c r="K75" s="244">
        <f>ROUND(E75*J75,2)</f>
        <v>0</v>
      </c>
      <c r="L75" s="244">
        <v>21</v>
      </c>
      <c r="M75" s="244">
        <f>G75*(1+L75/100)</f>
        <v>0</v>
      </c>
      <c r="N75" s="242">
        <v>5.1000000000000004E-3</v>
      </c>
      <c r="O75" s="242">
        <f>ROUND(E75*N75,2)</f>
        <v>0.01</v>
      </c>
      <c r="P75" s="242">
        <v>0</v>
      </c>
      <c r="Q75" s="242">
        <f>ROUND(E75*P75,2)</f>
        <v>0</v>
      </c>
      <c r="R75" s="244" t="s">
        <v>225</v>
      </c>
      <c r="S75" s="244" t="s">
        <v>121</v>
      </c>
      <c r="T75" s="245" t="s">
        <v>121</v>
      </c>
      <c r="U75" s="230">
        <v>0</v>
      </c>
      <c r="V75" s="230">
        <f>ROUND(E75*U75,2)</f>
        <v>0</v>
      </c>
      <c r="W75" s="230"/>
      <c r="X75" s="230" t="s">
        <v>226</v>
      </c>
      <c r="Y75" s="230" t="s">
        <v>124</v>
      </c>
      <c r="Z75" s="210"/>
      <c r="AA75" s="210"/>
      <c r="AB75" s="210"/>
      <c r="AC75" s="210"/>
      <c r="AD75" s="210"/>
      <c r="AE75" s="210"/>
      <c r="AF75" s="210"/>
      <c r="AG75" s="210" t="s">
        <v>227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27"/>
      <c r="B76" s="228"/>
      <c r="C76" s="270" t="s">
        <v>286</v>
      </c>
      <c r="D76" s="268"/>
      <c r="E76" s="269">
        <v>1</v>
      </c>
      <c r="F76" s="230"/>
      <c r="G76" s="230"/>
      <c r="H76" s="230"/>
      <c r="I76" s="230"/>
      <c r="J76" s="230"/>
      <c r="K76" s="230"/>
      <c r="L76" s="230"/>
      <c r="M76" s="230"/>
      <c r="N76" s="229"/>
      <c r="O76" s="229"/>
      <c r="P76" s="229"/>
      <c r="Q76" s="229"/>
      <c r="R76" s="230"/>
      <c r="S76" s="230"/>
      <c r="T76" s="230"/>
      <c r="U76" s="230"/>
      <c r="V76" s="230"/>
      <c r="W76" s="230"/>
      <c r="X76" s="230"/>
      <c r="Y76" s="230"/>
      <c r="Z76" s="210"/>
      <c r="AA76" s="210"/>
      <c r="AB76" s="210"/>
      <c r="AC76" s="210"/>
      <c r="AD76" s="210"/>
      <c r="AE76" s="210"/>
      <c r="AF76" s="210"/>
      <c r="AG76" s="210" t="s">
        <v>184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3" x14ac:dyDescent="0.2">
      <c r="A77" s="227"/>
      <c r="B77" s="228"/>
      <c r="C77" s="270" t="s">
        <v>287</v>
      </c>
      <c r="D77" s="268"/>
      <c r="E77" s="269">
        <v>1</v>
      </c>
      <c r="F77" s="230"/>
      <c r="G77" s="230"/>
      <c r="H77" s="230"/>
      <c r="I77" s="230"/>
      <c r="J77" s="230"/>
      <c r="K77" s="230"/>
      <c r="L77" s="230"/>
      <c r="M77" s="230"/>
      <c r="N77" s="229"/>
      <c r="O77" s="229"/>
      <c r="P77" s="229"/>
      <c r="Q77" s="229"/>
      <c r="R77" s="230"/>
      <c r="S77" s="230"/>
      <c r="T77" s="230"/>
      <c r="U77" s="230"/>
      <c r="V77" s="230"/>
      <c r="W77" s="230"/>
      <c r="X77" s="230"/>
      <c r="Y77" s="230"/>
      <c r="Z77" s="210"/>
      <c r="AA77" s="210"/>
      <c r="AB77" s="210"/>
      <c r="AC77" s="210"/>
      <c r="AD77" s="210"/>
      <c r="AE77" s="210"/>
      <c r="AF77" s="210"/>
      <c r="AG77" s="210" t="s">
        <v>184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60">
        <v>39</v>
      </c>
      <c r="B78" s="261" t="s">
        <v>288</v>
      </c>
      <c r="C78" s="267" t="s">
        <v>289</v>
      </c>
      <c r="D78" s="262" t="s">
        <v>255</v>
      </c>
      <c r="E78" s="263">
        <v>1</v>
      </c>
      <c r="F78" s="264"/>
      <c r="G78" s="265">
        <f>ROUND(E78*F78,2)</f>
        <v>0</v>
      </c>
      <c r="H78" s="264"/>
      <c r="I78" s="265">
        <f>ROUND(E78*H78,2)</f>
        <v>0</v>
      </c>
      <c r="J78" s="264"/>
      <c r="K78" s="265">
        <f>ROUND(E78*J78,2)</f>
        <v>0</v>
      </c>
      <c r="L78" s="265">
        <v>21</v>
      </c>
      <c r="M78" s="265">
        <f>G78*(1+L78/100)</f>
        <v>0</v>
      </c>
      <c r="N78" s="263">
        <v>0</v>
      </c>
      <c r="O78" s="263">
        <f>ROUND(E78*N78,2)</f>
        <v>0</v>
      </c>
      <c r="P78" s="263">
        <v>0</v>
      </c>
      <c r="Q78" s="263">
        <f>ROUND(E78*P78,2)</f>
        <v>0</v>
      </c>
      <c r="R78" s="265" t="s">
        <v>225</v>
      </c>
      <c r="S78" s="265" t="s">
        <v>121</v>
      </c>
      <c r="T78" s="266" t="s">
        <v>121</v>
      </c>
      <c r="U78" s="230">
        <v>0</v>
      </c>
      <c r="V78" s="230">
        <f>ROUND(E78*U78,2)</f>
        <v>0</v>
      </c>
      <c r="W78" s="230"/>
      <c r="X78" s="230" t="s">
        <v>226</v>
      </c>
      <c r="Y78" s="230" t="s">
        <v>124</v>
      </c>
      <c r="Z78" s="210"/>
      <c r="AA78" s="210"/>
      <c r="AB78" s="210"/>
      <c r="AC78" s="210"/>
      <c r="AD78" s="210"/>
      <c r="AE78" s="210"/>
      <c r="AF78" s="210"/>
      <c r="AG78" s="210" t="s">
        <v>227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60">
        <v>40</v>
      </c>
      <c r="B79" s="261" t="s">
        <v>290</v>
      </c>
      <c r="C79" s="267" t="s">
        <v>291</v>
      </c>
      <c r="D79" s="262" t="s">
        <v>255</v>
      </c>
      <c r="E79" s="263">
        <v>1</v>
      </c>
      <c r="F79" s="264"/>
      <c r="G79" s="265">
        <f>ROUND(E79*F79,2)</f>
        <v>0</v>
      </c>
      <c r="H79" s="264"/>
      <c r="I79" s="265">
        <f>ROUND(E79*H79,2)</f>
        <v>0</v>
      </c>
      <c r="J79" s="264"/>
      <c r="K79" s="265">
        <f>ROUND(E79*J79,2)</f>
        <v>0</v>
      </c>
      <c r="L79" s="265">
        <v>21</v>
      </c>
      <c r="M79" s="265">
        <f>G79*(1+L79/100)</f>
        <v>0</v>
      </c>
      <c r="N79" s="263">
        <v>0</v>
      </c>
      <c r="O79" s="263">
        <f>ROUND(E79*N79,2)</f>
        <v>0</v>
      </c>
      <c r="P79" s="263">
        <v>0</v>
      </c>
      <c r="Q79" s="263">
        <f>ROUND(E79*P79,2)</f>
        <v>0</v>
      </c>
      <c r="R79" s="265" t="s">
        <v>225</v>
      </c>
      <c r="S79" s="265" t="s">
        <v>121</v>
      </c>
      <c r="T79" s="266" t="s">
        <v>121</v>
      </c>
      <c r="U79" s="230">
        <v>0</v>
      </c>
      <c r="V79" s="230">
        <f>ROUND(E79*U79,2)</f>
        <v>0</v>
      </c>
      <c r="W79" s="230"/>
      <c r="X79" s="230" t="s">
        <v>226</v>
      </c>
      <c r="Y79" s="230" t="s">
        <v>124</v>
      </c>
      <c r="Z79" s="210"/>
      <c r="AA79" s="210"/>
      <c r="AB79" s="210"/>
      <c r="AC79" s="210"/>
      <c r="AD79" s="210"/>
      <c r="AE79" s="210"/>
      <c r="AF79" s="210"/>
      <c r="AG79" s="210" t="s">
        <v>227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60">
        <v>41</v>
      </c>
      <c r="B80" s="261" t="s">
        <v>292</v>
      </c>
      <c r="C80" s="267" t="s">
        <v>293</v>
      </c>
      <c r="D80" s="262" t="s">
        <v>255</v>
      </c>
      <c r="E80" s="263">
        <v>4</v>
      </c>
      <c r="F80" s="264"/>
      <c r="G80" s="265">
        <f>ROUND(E80*F80,2)</f>
        <v>0</v>
      </c>
      <c r="H80" s="264"/>
      <c r="I80" s="265">
        <f>ROUND(E80*H80,2)</f>
        <v>0</v>
      </c>
      <c r="J80" s="264"/>
      <c r="K80" s="265">
        <f>ROUND(E80*J80,2)</f>
        <v>0</v>
      </c>
      <c r="L80" s="265">
        <v>21</v>
      </c>
      <c r="M80" s="265">
        <f>G80*(1+L80/100)</f>
        <v>0</v>
      </c>
      <c r="N80" s="263">
        <v>0</v>
      </c>
      <c r="O80" s="263">
        <f>ROUND(E80*N80,2)</f>
        <v>0</v>
      </c>
      <c r="P80" s="263">
        <v>0</v>
      </c>
      <c r="Q80" s="263">
        <f>ROUND(E80*P80,2)</f>
        <v>0</v>
      </c>
      <c r="R80" s="265" t="s">
        <v>225</v>
      </c>
      <c r="S80" s="265" t="s">
        <v>121</v>
      </c>
      <c r="T80" s="266" t="s">
        <v>121</v>
      </c>
      <c r="U80" s="230">
        <v>0</v>
      </c>
      <c r="V80" s="230">
        <f>ROUND(E80*U80,2)</f>
        <v>0</v>
      </c>
      <c r="W80" s="230"/>
      <c r="X80" s="230" t="s">
        <v>226</v>
      </c>
      <c r="Y80" s="230" t="s">
        <v>124</v>
      </c>
      <c r="Z80" s="210"/>
      <c r="AA80" s="210"/>
      <c r="AB80" s="210"/>
      <c r="AC80" s="210"/>
      <c r="AD80" s="210"/>
      <c r="AE80" s="210"/>
      <c r="AF80" s="210"/>
      <c r="AG80" s="210" t="s">
        <v>227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60">
        <v>42</v>
      </c>
      <c r="B81" s="261" t="s">
        <v>294</v>
      </c>
      <c r="C81" s="267" t="s">
        <v>295</v>
      </c>
      <c r="D81" s="262" t="s">
        <v>255</v>
      </c>
      <c r="E81" s="263">
        <v>1</v>
      </c>
      <c r="F81" s="264"/>
      <c r="G81" s="265">
        <f>ROUND(E81*F81,2)</f>
        <v>0</v>
      </c>
      <c r="H81" s="264"/>
      <c r="I81" s="265">
        <f>ROUND(E81*H81,2)</f>
        <v>0</v>
      </c>
      <c r="J81" s="264"/>
      <c r="K81" s="265">
        <f>ROUND(E81*J81,2)</f>
        <v>0</v>
      </c>
      <c r="L81" s="265">
        <v>21</v>
      </c>
      <c r="M81" s="265">
        <f>G81*(1+L81/100)</f>
        <v>0</v>
      </c>
      <c r="N81" s="263">
        <v>0</v>
      </c>
      <c r="O81" s="263">
        <f>ROUND(E81*N81,2)</f>
        <v>0</v>
      </c>
      <c r="P81" s="263">
        <v>0</v>
      </c>
      <c r="Q81" s="263">
        <f>ROUND(E81*P81,2)</f>
        <v>0</v>
      </c>
      <c r="R81" s="265" t="s">
        <v>225</v>
      </c>
      <c r="S81" s="265" t="s">
        <v>121</v>
      </c>
      <c r="T81" s="266" t="s">
        <v>121</v>
      </c>
      <c r="U81" s="230">
        <v>0</v>
      </c>
      <c r="V81" s="230">
        <f>ROUND(E81*U81,2)</f>
        <v>0</v>
      </c>
      <c r="W81" s="230"/>
      <c r="X81" s="230" t="s">
        <v>226</v>
      </c>
      <c r="Y81" s="230" t="s">
        <v>124</v>
      </c>
      <c r="Z81" s="210"/>
      <c r="AA81" s="210"/>
      <c r="AB81" s="210"/>
      <c r="AC81" s="210"/>
      <c r="AD81" s="210"/>
      <c r="AE81" s="210"/>
      <c r="AF81" s="210"/>
      <c r="AG81" s="210" t="s">
        <v>227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1" x14ac:dyDescent="0.2">
      <c r="A82" s="260">
        <v>43</v>
      </c>
      <c r="B82" s="261" t="s">
        <v>296</v>
      </c>
      <c r="C82" s="267" t="s">
        <v>297</v>
      </c>
      <c r="D82" s="262" t="s">
        <v>255</v>
      </c>
      <c r="E82" s="263">
        <v>301</v>
      </c>
      <c r="F82" s="264"/>
      <c r="G82" s="265">
        <f>ROUND(E82*F82,2)</f>
        <v>0</v>
      </c>
      <c r="H82" s="264"/>
      <c r="I82" s="265">
        <f>ROUND(E82*H82,2)</f>
        <v>0</v>
      </c>
      <c r="J82" s="264"/>
      <c r="K82" s="265">
        <f>ROUND(E82*J82,2)</f>
        <v>0</v>
      </c>
      <c r="L82" s="265">
        <v>21</v>
      </c>
      <c r="M82" s="265">
        <f>G82*(1+L82/100)</f>
        <v>0</v>
      </c>
      <c r="N82" s="263">
        <v>0.06</v>
      </c>
      <c r="O82" s="263">
        <f>ROUND(E82*N82,2)</f>
        <v>18.059999999999999</v>
      </c>
      <c r="P82" s="263">
        <v>0</v>
      </c>
      <c r="Q82" s="263">
        <f>ROUND(E82*P82,2)</f>
        <v>0</v>
      </c>
      <c r="R82" s="265" t="s">
        <v>225</v>
      </c>
      <c r="S82" s="265" t="s">
        <v>121</v>
      </c>
      <c r="T82" s="266" t="s">
        <v>121</v>
      </c>
      <c r="U82" s="230">
        <v>0</v>
      </c>
      <c r="V82" s="230">
        <f>ROUND(E82*U82,2)</f>
        <v>0</v>
      </c>
      <c r="W82" s="230"/>
      <c r="X82" s="230" t="s">
        <v>226</v>
      </c>
      <c r="Y82" s="230" t="s">
        <v>124</v>
      </c>
      <c r="Z82" s="210"/>
      <c r="AA82" s="210"/>
      <c r="AB82" s="210"/>
      <c r="AC82" s="210"/>
      <c r="AD82" s="210"/>
      <c r="AE82" s="210"/>
      <c r="AF82" s="210"/>
      <c r="AG82" s="210" t="s">
        <v>227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2.5" outlineLevel="1" x14ac:dyDescent="0.2">
      <c r="A83" s="239">
        <v>44</v>
      </c>
      <c r="B83" s="240" t="s">
        <v>298</v>
      </c>
      <c r="C83" s="250" t="s">
        <v>299</v>
      </c>
      <c r="D83" s="241" t="s">
        <v>255</v>
      </c>
      <c r="E83" s="242">
        <v>8</v>
      </c>
      <c r="F83" s="243"/>
      <c r="G83" s="244">
        <f>ROUND(E83*F83,2)</f>
        <v>0</v>
      </c>
      <c r="H83" s="243"/>
      <c r="I83" s="244">
        <f>ROUND(E83*H83,2)</f>
        <v>0</v>
      </c>
      <c r="J83" s="243"/>
      <c r="K83" s="244">
        <f>ROUND(E83*J83,2)</f>
        <v>0</v>
      </c>
      <c r="L83" s="244">
        <v>21</v>
      </c>
      <c r="M83" s="244">
        <f>G83*(1+L83/100)</f>
        <v>0</v>
      </c>
      <c r="N83" s="242">
        <v>4.8300000000000003E-2</v>
      </c>
      <c r="O83" s="242">
        <f>ROUND(E83*N83,2)</f>
        <v>0.39</v>
      </c>
      <c r="P83" s="242">
        <v>0</v>
      </c>
      <c r="Q83" s="242">
        <f>ROUND(E83*P83,2)</f>
        <v>0</v>
      </c>
      <c r="R83" s="244" t="s">
        <v>225</v>
      </c>
      <c r="S83" s="244" t="s">
        <v>121</v>
      </c>
      <c r="T83" s="245" t="s">
        <v>121</v>
      </c>
      <c r="U83" s="230">
        <v>0</v>
      </c>
      <c r="V83" s="230">
        <f>ROUND(E83*U83,2)</f>
        <v>0</v>
      </c>
      <c r="W83" s="230"/>
      <c r="X83" s="230" t="s">
        <v>226</v>
      </c>
      <c r="Y83" s="230" t="s">
        <v>124</v>
      </c>
      <c r="Z83" s="210"/>
      <c r="AA83" s="210"/>
      <c r="AB83" s="210"/>
      <c r="AC83" s="210"/>
      <c r="AD83" s="210"/>
      <c r="AE83" s="210"/>
      <c r="AF83" s="210"/>
      <c r="AG83" s="210" t="s">
        <v>227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27"/>
      <c r="B84" s="228"/>
      <c r="C84" s="270" t="s">
        <v>74</v>
      </c>
      <c r="D84" s="268"/>
      <c r="E84" s="269">
        <v>8</v>
      </c>
      <c r="F84" s="230"/>
      <c r="G84" s="230"/>
      <c r="H84" s="230"/>
      <c r="I84" s="230"/>
      <c r="J84" s="230"/>
      <c r="K84" s="230"/>
      <c r="L84" s="230"/>
      <c r="M84" s="230"/>
      <c r="N84" s="229"/>
      <c r="O84" s="229"/>
      <c r="P84" s="229"/>
      <c r="Q84" s="229"/>
      <c r="R84" s="230"/>
      <c r="S84" s="230"/>
      <c r="T84" s="230"/>
      <c r="U84" s="230"/>
      <c r="V84" s="230"/>
      <c r="W84" s="230"/>
      <c r="X84" s="230"/>
      <c r="Y84" s="230"/>
      <c r="Z84" s="210"/>
      <c r="AA84" s="210"/>
      <c r="AB84" s="210"/>
      <c r="AC84" s="210"/>
      <c r="AD84" s="210"/>
      <c r="AE84" s="210"/>
      <c r="AF84" s="210"/>
      <c r="AG84" s="210" t="s">
        <v>184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1" x14ac:dyDescent="0.2">
      <c r="A85" s="260">
        <v>45</v>
      </c>
      <c r="B85" s="261" t="s">
        <v>300</v>
      </c>
      <c r="C85" s="267" t="s">
        <v>301</v>
      </c>
      <c r="D85" s="262" t="s">
        <v>255</v>
      </c>
      <c r="E85" s="263">
        <v>2</v>
      </c>
      <c r="F85" s="264"/>
      <c r="G85" s="265">
        <f>ROUND(E85*F85,2)</f>
        <v>0</v>
      </c>
      <c r="H85" s="264"/>
      <c r="I85" s="265">
        <f>ROUND(E85*H85,2)</f>
        <v>0</v>
      </c>
      <c r="J85" s="264"/>
      <c r="K85" s="265">
        <f>ROUND(E85*J85,2)</f>
        <v>0</v>
      </c>
      <c r="L85" s="265">
        <v>21</v>
      </c>
      <c r="M85" s="265">
        <f>G85*(1+L85/100)</f>
        <v>0</v>
      </c>
      <c r="N85" s="263">
        <v>6.7000000000000004E-2</v>
      </c>
      <c r="O85" s="263">
        <f>ROUND(E85*N85,2)</f>
        <v>0.13</v>
      </c>
      <c r="P85" s="263">
        <v>0</v>
      </c>
      <c r="Q85" s="263">
        <f>ROUND(E85*P85,2)</f>
        <v>0</v>
      </c>
      <c r="R85" s="265" t="s">
        <v>225</v>
      </c>
      <c r="S85" s="265" t="s">
        <v>121</v>
      </c>
      <c r="T85" s="266" t="s">
        <v>121</v>
      </c>
      <c r="U85" s="230">
        <v>0</v>
      </c>
      <c r="V85" s="230">
        <f>ROUND(E85*U85,2)</f>
        <v>0</v>
      </c>
      <c r="W85" s="230"/>
      <c r="X85" s="230" t="s">
        <v>226</v>
      </c>
      <c r="Y85" s="230" t="s">
        <v>124</v>
      </c>
      <c r="Z85" s="210"/>
      <c r="AA85" s="210"/>
      <c r="AB85" s="210"/>
      <c r="AC85" s="210"/>
      <c r="AD85" s="210"/>
      <c r="AE85" s="210"/>
      <c r="AF85" s="210"/>
      <c r="AG85" s="210" t="s">
        <v>227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2.5" outlineLevel="1" x14ac:dyDescent="0.2">
      <c r="A86" s="260">
        <v>46</v>
      </c>
      <c r="B86" s="261" t="s">
        <v>302</v>
      </c>
      <c r="C86" s="267" t="s">
        <v>303</v>
      </c>
      <c r="D86" s="262" t="s">
        <v>255</v>
      </c>
      <c r="E86" s="263">
        <v>2</v>
      </c>
      <c r="F86" s="264"/>
      <c r="G86" s="265">
        <f>ROUND(E86*F86,2)</f>
        <v>0</v>
      </c>
      <c r="H86" s="264"/>
      <c r="I86" s="265">
        <f>ROUND(E86*H86,2)</f>
        <v>0</v>
      </c>
      <c r="J86" s="264"/>
      <c r="K86" s="265">
        <f>ROUND(E86*J86,2)</f>
        <v>0</v>
      </c>
      <c r="L86" s="265">
        <v>21</v>
      </c>
      <c r="M86" s="265">
        <f>G86*(1+L86/100)</f>
        <v>0</v>
      </c>
      <c r="N86" s="263">
        <v>6.7000000000000004E-2</v>
      </c>
      <c r="O86" s="263">
        <f>ROUND(E86*N86,2)</f>
        <v>0.13</v>
      </c>
      <c r="P86" s="263">
        <v>0</v>
      </c>
      <c r="Q86" s="263">
        <f>ROUND(E86*P86,2)</f>
        <v>0</v>
      </c>
      <c r="R86" s="265" t="s">
        <v>225</v>
      </c>
      <c r="S86" s="265" t="s">
        <v>121</v>
      </c>
      <c r="T86" s="266" t="s">
        <v>121</v>
      </c>
      <c r="U86" s="230">
        <v>0</v>
      </c>
      <c r="V86" s="230">
        <f>ROUND(E86*U86,2)</f>
        <v>0</v>
      </c>
      <c r="W86" s="230"/>
      <c r="X86" s="230" t="s">
        <v>226</v>
      </c>
      <c r="Y86" s="230" t="s">
        <v>124</v>
      </c>
      <c r="Z86" s="210"/>
      <c r="AA86" s="210"/>
      <c r="AB86" s="210"/>
      <c r="AC86" s="210"/>
      <c r="AD86" s="210"/>
      <c r="AE86" s="210"/>
      <c r="AF86" s="210"/>
      <c r="AG86" s="210" t="s">
        <v>227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x14ac:dyDescent="0.2">
      <c r="A87" s="232" t="s">
        <v>116</v>
      </c>
      <c r="B87" s="233" t="s">
        <v>78</v>
      </c>
      <c r="C87" s="249" t="s">
        <v>79</v>
      </c>
      <c r="D87" s="234"/>
      <c r="E87" s="235"/>
      <c r="F87" s="236"/>
      <c r="G87" s="236">
        <f>SUMIF(AG88:AG88,"&lt;&gt;NOR",G88:G88)</f>
        <v>0</v>
      </c>
      <c r="H87" s="236"/>
      <c r="I87" s="236">
        <f>SUM(I88:I88)</f>
        <v>0</v>
      </c>
      <c r="J87" s="236"/>
      <c r="K87" s="236">
        <f>SUM(K88:K88)</f>
        <v>0</v>
      </c>
      <c r="L87" s="236"/>
      <c r="M87" s="236">
        <f>SUM(M88:M88)</f>
        <v>0</v>
      </c>
      <c r="N87" s="235"/>
      <c r="O87" s="235">
        <f>SUM(O88:O88)</f>
        <v>0</v>
      </c>
      <c r="P87" s="235"/>
      <c r="Q87" s="235">
        <f>SUM(Q88:Q88)</f>
        <v>0</v>
      </c>
      <c r="R87" s="236"/>
      <c r="S87" s="236"/>
      <c r="T87" s="237"/>
      <c r="U87" s="231"/>
      <c r="V87" s="231">
        <f>SUM(V88:V88)</f>
        <v>0.11</v>
      </c>
      <c r="W87" s="231"/>
      <c r="X87" s="231"/>
      <c r="Y87" s="231"/>
      <c r="AG87" t="s">
        <v>117</v>
      </c>
    </row>
    <row r="88" spans="1:60" outlineLevel="1" x14ac:dyDescent="0.2">
      <c r="A88" s="260">
        <v>47</v>
      </c>
      <c r="B88" s="261" t="s">
        <v>304</v>
      </c>
      <c r="C88" s="267" t="s">
        <v>305</v>
      </c>
      <c r="D88" s="262" t="s">
        <v>181</v>
      </c>
      <c r="E88" s="263">
        <v>7</v>
      </c>
      <c r="F88" s="264"/>
      <c r="G88" s="265">
        <f>ROUND(E88*F88,2)</f>
        <v>0</v>
      </c>
      <c r="H88" s="264"/>
      <c r="I88" s="265">
        <f>ROUND(E88*H88,2)</f>
        <v>0</v>
      </c>
      <c r="J88" s="264"/>
      <c r="K88" s="265">
        <f>ROUND(E88*J88,2)</f>
        <v>0</v>
      </c>
      <c r="L88" s="265">
        <v>21</v>
      </c>
      <c r="M88" s="265">
        <f>G88*(1+L88/100)</f>
        <v>0</v>
      </c>
      <c r="N88" s="263">
        <v>1.0000000000000001E-5</v>
      </c>
      <c r="O88" s="263">
        <f>ROUND(E88*N88,2)</f>
        <v>0</v>
      </c>
      <c r="P88" s="263">
        <v>0</v>
      </c>
      <c r="Q88" s="263">
        <f>ROUND(E88*P88,2)</f>
        <v>0</v>
      </c>
      <c r="R88" s="265"/>
      <c r="S88" s="265" t="s">
        <v>121</v>
      </c>
      <c r="T88" s="266" t="s">
        <v>121</v>
      </c>
      <c r="U88" s="230">
        <v>1.6E-2</v>
      </c>
      <c r="V88" s="230">
        <f>ROUND(E88*U88,2)</f>
        <v>0.11</v>
      </c>
      <c r="W88" s="230"/>
      <c r="X88" s="230" t="s">
        <v>154</v>
      </c>
      <c r="Y88" s="230" t="s">
        <v>124</v>
      </c>
      <c r="Z88" s="210"/>
      <c r="AA88" s="210"/>
      <c r="AB88" s="210"/>
      <c r="AC88" s="210"/>
      <c r="AD88" s="210"/>
      <c r="AE88" s="210"/>
      <c r="AF88" s="210"/>
      <c r="AG88" s="210" t="s">
        <v>155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x14ac:dyDescent="0.2">
      <c r="A89" s="232" t="s">
        <v>116</v>
      </c>
      <c r="B89" s="233" t="s">
        <v>80</v>
      </c>
      <c r="C89" s="249" t="s">
        <v>81</v>
      </c>
      <c r="D89" s="234"/>
      <c r="E89" s="235"/>
      <c r="F89" s="236"/>
      <c r="G89" s="236">
        <f>SUMIF(AG90:AG92,"&lt;&gt;NOR",G90:G92)</f>
        <v>0</v>
      </c>
      <c r="H89" s="236"/>
      <c r="I89" s="236">
        <f>SUM(I90:I92)</f>
        <v>0</v>
      </c>
      <c r="J89" s="236"/>
      <c r="K89" s="236">
        <f>SUM(K90:K92)</f>
        <v>0</v>
      </c>
      <c r="L89" s="236"/>
      <c r="M89" s="236">
        <f>SUM(M90:M92)</f>
        <v>0</v>
      </c>
      <c r="N89" s="235"/>
      <c r="O89" s="235">
        <f>SUM(O90:O92)</f>
        <v>0</v>
      </c>
      <c r="P89" s="235"/>
      <c r="Q89" s="235">
        <f>SUM(Q90:Q92)</f>
        <v>0</v>
      </c>
      <c r="R89" s="236"/>
      <c r="S89" s="236"/>
      <c r="T89" s="237"/>
      <c r="U89" s="231"/>
      <c r="V89" s="231">
        <f>SUM(V90:V92)</f>
        <v>0</v>
      </c>
      <c r="W89" s="231"/>
      <c r="X89" s="231"/>
      <c r="Y89" s="231"/>
      <c r="AG89" t="s">
        <v>117</v>
      </c>
    </row>
    <row r="90" spans="1:60" outlineLevel="1" x14ac:dyDescent="0.2">
      <c r="A90" s="239">
        <v>48</v>
      </c>
      <c r="B90" s="240" t="s">
        <v>306</v>
      </c>
      <c r="C90" s="250" t="s">
        <v>307</v>
      </c>
      <c r="D90" s="241" t="s">
        <v>231</v>
      </c>
      <c r="E90" s="242">
        <v>6.6</v>
      </c>
      <c r="F90" s="243"/>
      <c r="G90" s="244">
        <f>ROUND(E90*F90,2)</f>
        <v>0</v>
      </c>
      <c r="H90" s="243"/>
      <c r="I90" s="244">
        <f>ROUND(E90*H90,2)</f>
        <v>0</v>
      </c>
      <c r="J90" s="243"/>
      <c r="K90" s="244">
        <f>ROUND(E90*J90,2)</f>
        <v>0</v>
      </c>
      <c r="L90" s="244">
        <v>21</v>
      </c>
      <c r="M90" s="244">
        <f>G90*(1+L90/100)</f>
        <v>0</v>
      </c>
      <c r="N90" s="242">
        <v>0</v>
      </c>
      <c r="O90" s="242">
        <f>ROUND(E90*N90,2)</f>
        <v>0</v>
      </c>
      <c r="P90" s="242">
        <v>0</v>
      </c>
      <c r="Q90" s="242">
        <f>ROUND(E90*P90,2)</f>
        <v>0</v>
      </c>
      <c r="R90" s="244"/>
      <c r="S90" s="244" t="s">
        <v>121</v>
      </c>
      <c r="T90" s="245" t="s">
        <v>121</v>
      </c>
      <c r="U90" s="230">
        <v>0</v>
      </c>
      <c r="V90" s="230">
        <f>ROUND(E90*U90,2)</f>
        <v>0</v>
      </c>
      <c r="W90" s="230"/>
      <c r="X90" s="230" t="s">
        <v>154</v>
      </c>
      <c r="Y90" s="230" t="s">
        <v>124</v>
      </c>
      <c r="Z90" s="210"/>
      <c r="AA90" s="210"/>
      <c r="AB90" s="210"/>
      <c r="AC90" s="210"/>
      <c r="AD90" s="210"/>
      <c r="AE90" s="210"/>
      <c r="AF90" s="210"/>
      <c r="AG90" s="210" t="s">
        <v>155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27"/>
      <c r="B91" s="228"/>
      <c r="C91" s="251" t="s">
        <v>308</v>
      </c>
      <c r="D91" s="246"/>
      <c r="E91" s="246"/>
      <c r="F91" s="246"/>
      <c r="G91" s="246"/>
      <c r="H91" s="230"/>
      <c r="I91" s="230"/>
      <c r="J91" s="230"/>
      <c r="K91" s="230"/>
      <c r="L91" s="230"/>
      <c r="M91" s="230"/>
      <c r="N91" s="229"/>
      <c r="O91" s="229"/>
      <c r="P91" s="229"/>
      <c r="Q91" s="229"/>
      <c r="R91" s="230"/>
      <c r="S91" s="230"/>
      <c r="T91" s="230"/>
      <c r="U91" s="230"/>
      <c r="V91" s="230"/>
      <c r="W91" s="230"/>
      <c r="X91" s="230"/>
      <c r="Y91" s="230"/>
      <c r="Z91" s="210"/>
      <c r="AA91" s="210"/>
      <c r="AB91" s="210"/>
      <c r="AC91" s="210"/>
      <c r="AD91" s="210"/>
      <c r="AE91" s="210"/>
      <c r="AF91" s="210"/>
      <c r="AG91" s="210" t="s">
        <v>126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27"/>
      <c r="B92" s="228"/>
      <c r="C92" s="270" t="s">
        <v>309</v>
      </c>
      <c r="D92" s="268"/>
      <c r="E92" s="269">
        <v>6.6</v>
      </c>
      <c r="F92" s="230"/>
      <c r="G92" s="230"/>
      <c r="H92" s="230"/>
      <c r="I92" s="230"/>
      <c r="J92" s="230"/>
      <c r="K92" s="230"/>
      <c r="L92" s="230"/>
      <c r="M92" s="230"/>
      <c r="N92" s="229"/>
      <c r="O92" s="229"/>
      <c r="P92" s="229"/>
      <c r="Q92" s="229"/>
      <c r="R92" s="230"/>
      <c r="S92" s="230"/>
      <c r="T92" s="230"/>
      <c r="U92" s="230"/>
      <c r="V92" s="230"/>
      <c r="W92" s="230"/>
      <c r="X92" s="230"/>
      <c r="Y92" s="230"/>
      <c r="Z92" s="210"/>
      <c r="AA92" s="210"/>
      <c r="AB92" s="210"/>
      <c r="AC92" s="210"/>
      <c r="AD92" s="210"/>
      <c r="AE92" s="210"/>
      <c r="AF92" s="210"/>
      <c r="AG92" s="210" t="s">
        <v>184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x14ac:dyDescent="0.2">
      <c r="A93" s="232" t="s">
        <v>116</v>
      </c>
      <c r="B93" s="233" t="s">
        <v>82</v>
      </c>
      <c r="C93" s="249" t="s">
        <v>83</v>
      </c>
      <c r="D93" s="234"/>
      <c r="E93" s="235"/>
      <c r="F93" s="236"/>
      <c r="G93" s="236">
        <f>SUMIF(AG94:AG96,"&lt;&gt;NOR",G94:G96)</f>
        <v>0</v>
      </c>
      <c r="H93" s="236"/>
      <c r="I93" s="236">
        <f>SUM(I94:I96)</f>
        <v>0</v>
      </c>
      <c r="J93" s="236"/>
      <c r="K93" s="236">
        <f>SUM(K94:K96)</f>
        <v>0</v>
      </c>
      <c r="L93" s="236"/>
      <c r="M93" s="236">
        <f>SUM(M94:M96)</f>
        <v>0</v>
      </c>
      <c r="N93" s="235"/>
      <c r="O93" s="235">
        <f>SUM(O94:O96)</f>
        <v>0</v>
      </c>
      <c r="P93" s="235"/>
      <c r="Q93" s="235">
        <f>SUM(Q94:Q96)</f>
        <v>0</v>
      </c>
      <c r="R93" s="236"/>
      <c r="S93" s="236"/>
      <c r="T93" s="237"/>
      <c r="U93" s="231"/>
      <c r="V93" s="231">
        <f>SUM(V94:V96)</f>
        <v>26.189999999999998</v>
      </c>
      <c r="W93" s="231"/>
      <c r="X93" s="231"/>
      <c r="Y93" s="231"/>
      <c r="AG93" t="s">
        <v>117</v>
      </c>
    </row>
    <row r="94" spans="1:60" outlineLevel="1" x14ac:dyDescent="0.2">
      <c r="A94" s="260">
        <v>49</v>
      </c>
      <c r="B94" s="261" t="s">
        <v>310</v>
      </c>
      <c r="C94" s="267" t="s">
        <v>311</v>
      </c>
      <c r="D94" s="262" t="s">
        <v>231</v>
      </c>
      <c r="E94" s="263">
        <v>646.92999999999995</v>
      </c>
      <c r="F94" s="264"/>
      <c r="G94" s="265">
        <f>ROUND(E94*F94,2)</f>
        <v>0</v>
      </c>
      <c r="H94" s="264"/>
      <c r="I94" s="265">
        <f>ROUND(E94*H94,2)</f>
        <v>0</v>
      </c>
      <c r="J94" s="264"/>
      <c r="K94" s="265">
        <f>ROUND(E94*J94,2)</f>
        <v>0</v>
      </c>
      <c r="L94" s="265">
        <v>21</v>
      </c>
      <c r="M94" s="265">
        <f>G94*(1+L94/100)</f>
        <v>0</v>
      </c>
      <c r="N94" s="263">
        <v>0</v>
      </c>
      <c r="O94" s="263">
        <f>ROUND(E94*N94,2)</f>
        <v>0</v>
      </c>
      <c r="P94" s="263">
        <v>0</v>
      </c>
      <c r="Q94" s="263">
        <f>ROUND(E94*P94,2)</f>
        <v>0</v>
      </c>
      <c r="R94" s="265"/>
      <c r="S94" s="265" t="s">
        <v>121</v>
      </c>
      <c r="T94" s="266" t="s">
        <v>121</v>
      </c>
      <c r="U94" s="230">
        <v>0.02</v>
      </c>
      <c r="V94" s="230">
        <f>ROUND(E94*U94,2)</f>
        <v>12.94</v>
      </c>
      <c r="W94" s="230"/>
      <c r="X94" s="230" t="s">
        <v>154</v>
      </c>
      <c r="Y94" s="230" t="s">
        <v>124</v>
      </c>
      <c r="Z94" s="210"/>
      <c r="AA94" s="210"/>
      <c r="AB94" s="210"/>
      <c r="AC94" s="210"/>
      <c r="AD94" s="210"/>
      <c r="AE94" s="210"/>
      <c r="AF94" s="210"/>
      <c r="AG94" s="210" t="s">
        <v>155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60">
        <v>50</v>
      </c>
      <c r="B95" s="261" t="s">
        <v>312</v>
      </c>
      <c r="C95" s="267" t="s">
        <v>313</v>
      </c>
      <c r="D95" s="262" t="s">
        <v>231</v>
      </c>
      <c r="E95" s="263">
        <v>30.4</v>
      </c>
      <c r="F95" s="264"/>
      <c r="G95" s="265">
        <f>ROUND(E95*F95,2)</f>
        <v>0</v>
      </c>
      <c r="H95" s="264"/>
      <c r="I95" s="265">
        <f>ROUND(E95*H95,2)</f>
        <v>0</v>
      </c>
      <c r="J95" s="264"/>
      <c r="K95" s="265">
        <f>ROUND(E95*J95,2)</f>
        <v>0</v>
      </c>
      <c r="L95" s="265">
        <v>21</v>
      </c>
      <c r="M95" s="265">
        <f>G95*(1+L95/100)</f>
        <v>0</v>
      </c>
      <c r="N95" s="263">
        <v>0</v>
      </c>
      <c r="O95" s="263">
        <f>ROUND(E95*N95,2)</f>
        <v>0</v>
      </c>
      <c r="P95" s="263">
        <v>0</v>
      </c>
      <c r="Q95" s="263">
        <f>ROUND(E95*P95,2)</f>
        <v>0</v>
      </c>
      <c r="R95" s="265"/>
      <c r="S95" s="265" t="s">
        <v>121</v>
      </c>
      <c r="T95" s="266" t="s">
        <v>121</v>
      </c>
      <c r="U95" s="230">
        <v>0.39</v>
      </c>
      <c r="V95" s="230">
        <f>ROUND(E95*U95,2)</f>
        <v>11.86</v>
      </c>
      <c r="W95" s="230"/>
      <c r="X95" s="230" t="s">
        <v>154</v>
      </c>
      <c r="Y95" s="230" t="s">
        <v>124</v>
      </c>
      <c r="Z95" s="210"/>
      <c r="AA95" s="210"/>
      <c r="AB95" s="210"/>
      <c r="AC95" s="210"/>
      <c r="AD95" s="210"/>
      <c r="AE95" s="210"/>
      <c r="AF95" s="210"/>
      <c r="AG95" s="210" t="s">
        <v>155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60">
        <v>51</v>
      </c>
      <c r="B96" s="261" t="s">
        <v>314</v>
      </c>
      <c r="C96" s="267" t="s">
        <v>315</v>
      </c>
      <c r="D96" s="262" t="s">
        <v>231</v>
      </c>
      <c r="E96" s="263">
        <v>86.71</v>
      </c>
      <c r="F96" s="264"/>
      <c r="G96" s="265">
        <f>ROUND(E96*F96,2)</f>
        <v>0</v>
      </c>
      <c r="H96" s="264"/>
      <c r="I96" s="265">
        <f>ROUND(E96*H96,2)</f>
        <v>0</v>
      </c>
      <c r="J96" s="264"/>
      <c r="K96" s="265">
        <f>ROUND(E96*J96,2)</f>
        <v>0</v>
      </c>
      <c r="L96" s="265">
        <v>21</v>
      </c>
      <c r="M96" s="265">
        <f>G96*(1+L96/100)</f>
        <v>0</v>
      </c>
      <c r="N96" s="263">
        <v>0</v>
      </c>
      <c r="O96" s="263">
        <f>ROUND(E96*N96,2)</f>
        <v>0</v>
      </c>
      <c r="P96" s="263">
        <v>0</v>
      </c>
      <c r="Q96" s="263">
        <f>ROUND(E96*P96,2)</f>
        <v>0</v>
      </c>
      <c r="R96" s="265"/>
      <c r="S96" s="265" t="s">
        <v>121</v>
      </c>
      <c r="T96" s="266" t="s">
        <v>121</v>
      </c>
      <c r="U96" s="230">
        <v>1.6E-2</v>
      </c>
      <c r="V96" s="230">
        <f>ROUND(E96*U96,2)</f>
        <v>1.39</v>
      </c>
      <c r="W96" s="230"/>
      <c r="X96" s="230" t="s">
        <v>154</v>
      </c>
      <c r="Y96" s="230" t="s">
        <v>124</v>
      </c>
      <c r="Z96" s="210"/>
      <c r="AA96" s="210"/>
      <c r="AB96" s="210"/>
      <c r="AC96" s="210"/>
      <c r="AD96" s="210"/>
      <c r="AE96" s="210"/>
      <c r="AF96" s="210"/>
      <c r="AG96" s="210" t="s">
        <v>155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x14ac:dyDescent="0.2">
      <c r="A97" s="232" t="s">
        <v>116</v>
      </c>
      <c r="B97" s="233" t="s">
        <v>84</v>
      </c>
      <c r="C97" s="249" t="s">
        <v>85</v>
      </c>
      <c r="D97" s="234"/>
      <c r="E97" s="235"/>
      <c r="F97" s="236"/>
      <c r="G97" s="236">
        <f>SUMIF(AG98:AG101,"&lt;&gt;NOR",G98:G101)</f>
        <v>0</v>
      </c>
      <c r="H97" s="236"/>
      <c r="I97" s="236">
        <f>SUM(I98:I101)</f>
        <v>0</v>
      </c>
      <c r="J97" s="236"/>
      <c r="K97" s="236">
        <f>SUM(K98:K101)</f>
        <v>0</v>
      </c>
      <c r="L97" s="236"/>
      <c r="M97" s="236">
        <f>SUM(M98:M101)</f>
        <v>0</v>
      </c>
      <c r="N97" s="235"/>
      <c r="O97" s="235">
        <f>SUM(O98:O101)</f>
        <v>0</v>
      </c>
      <c r="P97" s="235"/>
      <c r="Q97" s="235">
        <f>SUM(Q98:Q101)</f>
        <v>0</v>
      </c>
      <c r="R97" s="236"/>
      <c r="S97" s="236"/>
      <c r="T97" s="237"/>
      <c r="U97" s="231"/>
      <c r="V97" s="231">
        <f>SUM(V98:V101)</f>
        <v>46.179999999999993</v>
      </c>
      <c r="W97" s="231"/>
      <c r="X97" s="231"/>
      <c r="Y97" s="231"/>
      <c r="AG97" t="s">
        <v>117</v>
      </c>
    </row>
    <row r="98" spans="1:60" outlineLevel="1" x14ac:dyDescent="0.2">
      <c r="A98" s="260">
        <v>52</v>
      </c>
      <c r="B98" s="261" t="s">
        <v>316</v>
      </c>
      <c r="C98" s="267" t="s">
        <v>317</v>
      </c>
      <c r="D98" s="262" t="s">
        <v>231</v>
      </c>
      <c r="E98" s="263">
        <v>401.52</v>
      </c>
      <c r="F98" s="264"/>
      <c r="G98" s="265">
        <f>ROUND(E98*F98,2)</f>
        <v>0</v>
      </c>
      <c r="H98" s="264"/>
      <c r="I98" s="265">
        <f>ROUND(E98*H98,2)</f>
        <v>0</v>
      </c>
      <c r="J98" s="264"/>
      <c r="K98" s="265">
        <f>ROUND(E98*J98,2)</f>
        <v>0</v>
      </c>
      <c r="L98" s="265">
        <v>21</v>
      </c>
      <c r="M98" s="265">
        <f>G98*(1+L98/100)</f>
        <v>0</v>
      </c>
      <c r="N98" s="263">
        <v>0</v>
      </c>
      <c r="O98" s="263">
        <f>ROUND(E98*N98,2)</f>
        <v>0</v>
      </c>
      <c r="P98" s="263">
        <v>0</v>
      </c>
      <c r="Q98" s="263">
        <f>ROUND(E98*P98,2)</f>
        <v>0</v>
      </c>
      <c r="R98" s="265"/>
      <c r="S98" s="265" t="s">
        <v>121</v>
      </c>
      <c r="T98" s="266" t="s">
        <v>121</v>
      </c>
      <c r="U98" s="230">
        <v>0.01</v>
      </c>
      <c r="V98" s="230">
        <f>ROUND(E98*U98,2)</f>
        <v>4.0199999999999996</v>
      </c>
      <c r="W98" s="230"/>
      <c r="X98" s="230" t="s">
        <v>154</v>
      </c>
      <c r="Y98" s="230" t="s">
        <v>124</v>
      </c>
      <c r="Z98" s="210"/>
      <c r="AA98" s="210"/>
      <c r="AB98" s="210"/>
      <c r="AC98" s="210"/>
      <c r="AD98" s="210"/>
      <c r="AE98" s="210"/>
      <c r="AF98" s="210"/>
      <c r="AG98" s="210" t="s">
        <v>155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39">
        <v>53</v>
      </c>
      <c r="B99" s="240" t="s">
        <v>318</v>
      </c>
      <c r="C99" s="250" t="s">
        <v>319</v>
      </c>
      <c r="D99" s="241" t="s">
        <v>231</v>
      </c>
      <c r="E99" s="242">
        <v>401.52</v>
      </c>
      <c r="F99" s="243"/>
      <c r="G99" s="244">
        <f>ROUND(E99*F99,2)</f>
        <v>0</v>
      </c>
      <c r="H99" s="243"/>
      <c r="I99" s="244">
        <f>ROUND(E99*H99,2)</f>
        <v>0</v>
      </c>
      <c r="J99" s="243"/>
      <c r="K99" s="244">
        <f>ROUND(E99*J99,2)</f>
        <v>0</v>
      </c>
      <c r="L99" s="244">
        <v>21</v>
      </c>
      <c r="M99" s="244">
        <f>G99*(1+L99/100)</f>
        <v>0</v>
      </c>
      <c r="N99" s="242">
        <v>0</v>
      </c>
      <c r="O99" s="242">
        <f>ROUND(E99*N99,2)</f>
        <v>0</v>
      </c>
      <c r="P99" s="242">
        <v>0</v>
      </c>
      <c r="Q99" s="242">
        <f>ROUND(E99*P99,2)</f>
        <v>0</v>
      </c>
      <c r="R99" s="244"/>
      <c r="S99" s="244" t="s">
        <v>121</v>
      </c>
      <c r="T99" s="245" t="s">
        <v>121</v>
      </c>
      <c r="U99" s="230">
        <v>9.9000000000000005E-2</v>
      </c>
      <c r="V99" s="230">
        <f>ROUND(E99*U99,2)</f>
        <v>39.75</v>
      </c>
      <c r="W99" s="230"/>
      <c r="X99" s="230" t="s">
        <v>154</v>
      </c>
      <c r="Y99" s="230" t="s">
        <v>124</v>
      </c>
      <c r="Z99" s="210"/>
      <c r="AA99" s="210"/>
      <c r="AB99" s="210"/>
      <c r="AC99" s="210"/>
      <c r="AD99" s="210"/>
      <c r="AE99" s="210"/>
      <c r="AF99" s="210"/>
      <c r="AG99" s="210" t="s">
        <v>155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27"/>
      <c r="B100" s="228"/>
      <c r="C100" s="270" t="s">
        <v>320</v>
      </c>
      <c r="D100" s="268"/>
      <c r="E100" s="269">
        <v>401.52</v>
      </c>
      <c r="F100" s="230"/>
      <c r="G100" s="230"/>
      <c r="H100" s="230"/>
      <c r="I100" s="230"/>
      <c r="J100" s="230"/>
      <c r="K100" s="230"/>
      <c r="L100" s="230"/>
      <c r="M100" s="230"/>
      <c r="N100" s="229"/>
      <c r="O100" s="229"/>
      <c r="P100" s="229"/>
      <c r="Q100" s="229"/>
      <c r="R100" s="230"/>
      <c r="S100" s="230"/>
      <c r="T100" s="230"/>
      <c r="U100" s="230"/>
      <c r="V100" s="230"/>
      <c r="W100" s="230"/>
      <c r="X100" s="230"/>
      <c r="Y100" s="230"/>
      <c r="Z100" s="210"/>
      <c r="AA100" s="210"/>
      <c r="AB100" s="210"/>
      <c r="AC100" s="210"/>
      <c r="AD100" s="210"/>
      <c r="AE100" s="210"/>
      <c r="AF100" s="210"/>
      <c r="AG100" s="210" t="s">
        <v>184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39">
        <v>54</v>
      </c>
      <c r="B101" s="240" t="s">
        <v>321</v>
      </c>
      <c r="C101" s="250" t="s">
        <v>322</v>
      </c>
      <c r="D101" s="241" t="s">
        <v>231</v>
      </c>
      <c r="E101" s="242">
        <v>401.52</v>
      </c>
      <c r="F101" s="243"/>
      <c r="G101" s="244">
        <f>ROUND(E101*F101,2)</f>
        <v>0</v>
      </c>
      <c r="H101" s="243"/>
      <c r="I101" s="244">
        <f>ROUND(E101*H101,2)</f>
        <v>0</v>
      </c>
      <c r="J101" s="243"/>
      <c r="K101" s="244">
        <f>ROUND(E101*J101,2)</f>
        <v>0</v>
      </c>
      <c r="L101" s="244">
        <v>21</v>
      </c>
      <c r="M101" s="244">
        <f>G101*(1+L101/100)</f>
        <v>0</v>
      </c>
      <c r="N101" s="242">
        <v>0</v>
      </c>
      <c r="O101" s="242">
        <f>ROUND(E101*N101,2)</f>
        <v>0</v>
      </c>
      <c r="P101" s="242">
        <v>0</v>
      </c>
      <c r="Q101" s="242">
        <f>ROUND(E101*P101,2)</f>
        <v>0</v>
      </c>
      <c r="R101" s="244"/>
      <c r="S101" s="244" t="s">
        <v>121</v>
      </c>
      <c r="T101" s="245" t="s">
        <v>121</v>
      </c>
      <c r="U101" s="230">
        <v>6.0000000000000001E-3</v>
      </c>
      <c r="V101" s="230">
        <f>ROUND(E101*U101,2)</f>
        <v>2.41</v>
      </c>
      <c r="W101" s="230"/>
      <c r="X101" s="230" t="s">
        <v>154</v>
      </c>
      <c r="Y101" s="230" t="s">
        <v>124</v>
      </c>
      <c r="Z101" s="210"/>
      <c r="AA101" s="210"/>
      <c r="AB101" s="210"/>
      <c r="AC101" s="210"/>
      <c r="AD101" s="210"/>
      <c r="AE101" s="210"/>
      <c r="AF101" s="210"/>
      <c r="AG101" s="210" t="s">
        <v>155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x14ac:dyDescent="0.2">
      <c r="A102" s="3"/>
      <c r="B102" s="4"/>
      <c r="C102" s="253"/>
      <c r="D102" s="6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AE102">
        <v>15</v>
      </c>
      <c r="AF102">
        <v>21</v>
      </c>
      <c r="AG102" t="s">
        <v>102</v>
      </c>
    </row>
    <row r="103" spans="1:60" x14ac:dyDescent="0.2">
      <c r="A103" s="213"/>
      <c r="B103" s="214" t="s">
        <v>31</v>
      </c>
      <c r="C103" s="254"/>
      <c r="D103" s="215"/>
      <c r="E103" s="216"/>
      <c r="F103" s="216"/>
      <c r="G103" s="238">
        <f>G8+G42+G54+G58+G87+G89+G93+G97</f>
        <v>0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AE103">
        <f>SUMIF(L7:L101,AE102,G7:G101)</f>
        <v>0</v>
      </c>
      <c r="AF103">
        <f>SUMIF(L7:L101,AF102,G7:G101)</f>
        <v>0</v>
      </c>
      <c r="AG103" t="s">
        <v>142</v>
      </c>
    </row>
    <row r="104" spans="1:60" x14ac:dyDescent="0.2">
      <c r="A104" s="3"/>
      <c r="B104" s="4"/>
      <c r="C104" s="253"/>
      <c r="D104" s="6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60" x14ac:dyDescent="0.2">
      <c r="A105" s="3"/>
      <c r="B105" s="4"/>
      <c r="C105" s="253"/>
      <c r="D105" s="6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60" x14ac:dyDescent="0.2">
      <c r="A106" s="217" t="s">
        <v>143</v>
      </c>
      <c r="B106" s="217"/>
      <c r="C106" s="255"/>
      <c r="D106" s="6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60" x14ac:dyDescent="0.2">
      <c r="A107" s="218"/>
      <c r="B107" s="219"/>
      <c r="C107" s="256"/>
      <c r="D107" s="219"/>
      <c r="E107" s="219"/>
      <c r="F107" s="219"/>
      <c r="G107" s="220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AG107" t="s">
        <v>144</v>
      </c>
    </row>
    <row r="108" spans="1:60" x14ac:dyDescent="0.2">
      <c r="A108" s="221"/>
      <c r="B108" s="222"/>
      <c r="C108" s="257"/>
      <c r="D108" s="222"/>
      <c r="E108" s="222"/>
      <c r="F108" s="222"/>
      <c r="G108" s="22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60" x14ac:dyDescent="0.2">
      <c r="A109" s="221"/>
      <c r="B109" s="222"/>
      <c r="C109" s="257"/>
      <c r="D109" s="222"/>
      <c r="E109" s="222"/>
      <c r="F109" s="222"/>
      <c r="G109" s="22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60" x14ac:dyDescent="0.2">
      <c r="A110" s="221"/>
      <c r="B110" s="222"/>
      <c r="C110" s="257"/>
      <c r="D110" s="222"/>
      <c r="E110" s="222"/>
      <c r="F110" s="222"/>
      <c r="G110" s="22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60" x14ac:dyDescent="0.2">
      <c r="A111" s="224"/>
      <c r="B111" s="225"/>
      <c r="C111" s="258"/>
      <c r="D111" s="225"/>
      <c r="E111" s="225"/>
      <c r="F111" s="225"/>
      <c r="G111" s="226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60" x14ac:dyDescent="0.2">
      <c r="A112" s="3"/>
      <c r="B112" s="4"/>
      <c r="C112" s="253"/>
      <c r="D112" s="6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3:33" x14ac:dyDescent="0.2">
      <c r="C113" s="259"/>
      <c r="D113" s="10"/>
      <c r="AG113" t="s">
        <v>146</v>
      </c>
    </row>
    <row r="114" spans="3:33" x14ac:dyDescent="0.2">
      <c r="D114" s="10"/>
    </row>
    <row r="115" spans="3:33" x14ac:dyDescent="0.2">
      <c r="D115" s="10"/>
    </row>
    <row r="116" spans="3:33" x14ac:dyDescent="0.2">
      <c r="D116" s="10"/>
    </row>
    <row r="117" spans="3:33" x14ac:dyDescent="0.2">
      <c r="D117" s="10"/>
    </row>
    <row r="118" spans="3:33" x14ac:dyDescent="0.2">
      <c r="D118" s="10"/>
    </row>
    <row r="119" spans="3:33" x14ac:dyDescent="0.2">
      <c r="D119" s="10"/>
    </row>
    <row r="120" spans="3:33" x14ac:dyDescent="0.2">
      <c r="D120" s="10"/>
    </row>
    <row r="121" spans="3:33" x14ac:dyDescent="0.2">
      <c r="D121" s="10"/>
    </row>
    <row r="122" spans="3:33" x14ac:dyDescent="0.2">
      <c r="D122" s="10"/>
    </row>
    <row r="123" spans="3:33" x14ac:dyDescent="0.2">
      <c r="D123" s="10"/>
    </row>
    <row r="124" spans="3:33" x14ac:dyDescent="0.2">
      <c r="D124" s="10"/>
    </row>
    <row r="125" spans="3:33" x14ac:dyDescent="0.2">
      <c r="D125" s="10"/>
    </row>
    <row r="126" spans="3:33" x14ac:dyDescent="0.2">
      <c r="D126" s="10"/>
    </row>
    <row r="127" spans="3:33" x14ac:dyDescent="0.2">
      <c r="D127" s="10"/>
    </row>
    <row r="128" spans="3:33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rPHLjfnjTJr6BD99euM5irWmx16U93nTELEUVhI5g1LcXojwrJ3DemOHziMw+7gNyC9qQjjNRRD7VPZ/U67Nkw==" saltValue="crr217m0llKrvTqzcEZIeQ==" spinCount="100000" sheet="1" formatRows="0"/>
  <mergeCells count="9">
    <mergeCell ref="A1:G1"/>
    <mergeCell ref="C2:G2"/>
    <mergeCell ref="C3:G3"/>
    <mergeCell ref="C4:G4"/>
    <mergeCell ref="A106:C106"/>
    <mergeCell ref="A107:G111"/>
    <mergeCell ref="C10:G10"/>
    <mergeCell ref="C13:G13"/>
    <mergeCell ref="C91:G91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19548-78DE-44E3-9A64-1EB6F97E2EC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89</v>
      </c>
    </row>
    <row r="2" spans="1:60" ht="24.95" customHeight="1" x14ac:dyDescent="0.2">
      <c r="A2" s="196" t="s">
        <v>8</v>
      </c>
      <c r="B2" s="48" t="s">
        <v>43</v>
      </c>
      <c r="C2" s="199" t="s">
        <v>44</v>
      </c>
      <c r="D2" s="197"/>
      <c r="E2" s="197"/>
      <c r="F2" s="197"/>
      <c r="G2" s="198"/>
      <c r="AG2" t="s">
        <v>90</v>
      </c>
    </row>
    <row r="3" spans="1:60" ht="24.95" customHeight="1" x14ac:dyDescent="0.2">
      <c r="A3" s="196" t="s">
        <v>9</v>
      </c>
      <c r="B3" s="48" t="s">
        <v>61</v>
      </c>
      <c r="C3" s="199" t="s">
        <v>44</v>
      </c>
      <c r="D3" s="197"/>
      <c r="E3" s="197"/>
      <c r="F3" s="197"/>
      <c r="G3" s="198"/>
      <c r="AC3" s="174" t="s">
        <v>90</v>
      </c>
      <c r="AG3" t="s">
        <v>92</v>
      </c>
    </row>
    <row r="4" spans="1:60" ht="24.95" customHeight="1" x14ac:dyDescent="0.2">
      <c r="A4" s="200" t="s">
        <v>10</v>
      </c>
      <c r="B4" s="201" t="s">
        <v>61</v>
      </c>
      <c r="C4" s="202" t="s">
        <v>66</v>
      </c>
      <c r="D4" s="203"/>
      <c r="E4" s="203"/>
      <c r="F4" s="203"/>
      <c r="G4" s="204"/>
      <c r="AG4" t="s">
        <v>93</v>
      </c>
    </row>
    <row r="5" spans="1:60" x14ac:dyDescent="0.2">
      <c r="D5" s="10"/>
    </row>
    <row r="6" spans="1:60" ht="38.25" x14ac:dyDescent="0.2">
      <c r="A6" s="206" t="s">
        <v>94</v>
      </c>
      <c r="B6" s="208" t="s">
        <v>95</v>
      </c>
      <c r="C6" s="208" t="s">
        <v>96</v>
      </c>
      <c r="D6" s="207" t="s">
        <v>97</v>
      </c>
      <c r="E6" s="206" t="s">
        <v>98</v>
      </c>
      <c r="F6" s="205" t="s">
        <v>99</v>
      </c>
      <c r="G6" s="206" t="s">
        <v>31</v>
      </c>
      <c r="H6" s="209" t="s">
        <v>32</v>
      </c>
      <c r="I6" s="209" t="s">
        <v>100</v>
      </c>
      <c r="J6" s="209" t="s">
        <v>33</v>
      </c>
      <c r="K6" s="209" t="s">
        <v>101</v>
      </c>
      <c r="L6" s="209" t="s">
        <v>102</v>
      </c>
      <c r="M6" s="209" t="s">
        <v>103</v>
      </c>
      <c r="N6" s="209" t="s">
        <v>104</v>
      </c>
      <c r="O6" s="209" t="s">
        <v>105</v>
      </c>
      <c r="P6" s="209" t="s">
        <v>106</v>
      </c>
      <c r="Q6" s="209" t="s">
        <v>107</v>
      </c>
      <c r="R6" s="209" t="s">
        <v>108</v>
      </c>
      <c r="S6" s="209" t="s">
        <v>109</v>
      </c>
      <c r="T6" s="209" t="s">
        <v>110</v>
      </c>
      <c r="U6" s="209" t="s">
        <v>111</v>
      </c>
      <c r="V6" s="209" t="s">
        <v>112</v>
      </c>
      <c r="W6" s="209" t="s">
        <v>113</v>
      </c>
      <c r="X6" s="209" t="s">
        <v>114</v>
      </c>
      <c r="Y6" s="209" t="s">
        <v>115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116</v>
      </c>
      <c r="B8" s="233" t="s">
        <v>58</v>
      </c>
      <c r="C8" s="249" t="s">
        <v>71</v>
      </c>
      <c r="D8" s="234"/>
      <c r="E8" s="235"/>
      <c r="F8" s="236"/>
      <c r="G8" s="236">
        <f>SUMIF(AG9:AG9,"&lt;&gt;NOR",G9:G9)</f>
        <v>0</v>
      </c>
      <c r="H8" s="236"/>
      <c r="I8" s="236">
        <f>SUM(I9:I9)</f>
        <v>0</v>
      </c>
      <c r="J8" s="236"/>
      <c r="K8" s="236">
        <f>SUM(K9:K9)</f>
        <v>0</v>
      </c>
      <c r="L8" s="236"/>
      <c r="M8" s="236">
        <f>SUM(M9:M9)</f>
        <v>0</v>
      </c>
      <c r="N8" s="235"/>
      <c r="O8" s="235">
        <f>SUM(O9:O9)</f>
        <v>0</v>
      </c>
      <c r="P8" s="235"/>
      <c r="Q8" s="235">
        <f>SUM(Q9:Q9)</f>
        <v>0</v>
      </c>
      <c r="R8" s="236"/>
      <c r="S8" s="236"/>
      <c r="T8" s="237"/>
      <c r="U8" s="231"/>
      <c r="V8" s="231">
        <f>SUM(V9:V9)</f>
        <v>0</v>
      </c>
      <c r="W8" s="231"/>
      <c r="X8" s="231"/>
      <c r="Y8" s="231"/>
      <c r="AG8" t="s">
        <v>117</v>
      </c>
    </row>
    <row r="9" spans="1:60" ht="22.5" outlineLevel="1" x14ac:dyDescent="0.2">
      <c r="A9" s="239">
        <v>1</v>
      </c>
      <c r="B9" s="240" t="s">
        <v>323</v>
      </c>
      <c r="C9" s="250" t="s">
        <v>324</v>
      </c>
      <c r="D9" s="241" t="s">
        <v>194</v>
      </c>
      <c r="E9" s="242">
        <v>180.96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/>
      <c r="S9" s="244" t="s">
        <v>121</v>
      </c>
      <c r="T9" s="245" t="s">
        <v>121</v>
      </c>
      <c r="U9" s="230">
        <v>0</v>
      </c>
      <c r="V9" s="230">
        <f>ROUND(E9*U9,2)</f>
        <v>0</v>
      </c>
      <c r="W9" s="230"/>
      <c r="X9" s="230" t="s">
        <v>154</v>
      </c>
      <c r="Y9" s="230" t="s">
        <v>124</v>
      </c>
      <c r="Z9" s="210"/>
      <c r="AA9" s="210"/>
      <c r="AB9" s="210"/>
      <c r="AC9" s="210"/>
      <c r="AD9" s="210"/>
      <c r="AE9" s="210"/>
      <c r="AF9" s="210"/>
      <c r="AG9" s="210" t="s">
        <v>155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">
      <c r="A10" s="3"/>
      <c r="B10" s="4"/>
      <c r="C10" s="253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AE10">
        <v>15</v>
      </c>
      <c r="AF10">
        <v>21</v>
      </c>
      <c r="AG10" t="s">
        <v>102</v>
      </c>
    </row>
    <row r="11" spans="1:60" x14ac:dyDescent="0.2">
      <c r="A11" s="213"/>
      <c r="B11" s="214" t="s">
        <v>31</v>
      </c>
      <c r="C11" s="254"/>
      <c r="D11" s="215"/>
      <c r="E11" s="216"/>
      <c r="F11" s="216"/>
      <c r="G11" s="238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E11">
        <f>SUMIF(L7:L9,AE10,G7:G9)</f>
        <v>0</v>
      </c>
      <c r="AF11">
        <f>SUMIF(L7:L9,AF10,G7:G9)</f>
        <v>0</v>
      </c>
      <c r="AG11" t="s">
        <v>142</v>
      </c>
    </row>
    <row r="12" spans="1:60" x14ac:dyDescent="0.2">
      <c r="A12" s="3"/>
      <c r="B12" s="4"/>
      <c r="C12" s="253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60" x14ac:dyDescent="0.2">
      <c r="A13" s="3"/>
      <c r="B13" s="4"/>
      <c r="C13" s="253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60" x14ac:dyDescent="0.2">
      <c r="A14" s="217" t="s">
        <v>143</v>
      </c>
      <c r="B14" s="217"/>
      <c r="C14" s="255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60" x14ac:dyDescent="0.2">
      <c r="A15" s="218"/>
      <c r="B15" s="219"/>
      <c r="C15" s="256"/>
      <c r="D15" s="219"/>
      <c r="E15" s="219"/>
      <c r="F15" s="219"/>
      <c r="G15" s="220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AG15" t="s">
        <v>144</v>
      </c>
    </row>
    <row r="16" spans="1:60" x14ac:dyDescent="0.2">
      <c r="A16" s="221"/>
      <c r="B16" s="222"/>
      <c r="C16" s="257"/>
      <c r="D16" s="222"/>
      <c r="E16" s="222"/>
      <c r="F16" s="222"/>
      <c r="G16" s="22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33" x14ac:dyDescent="0.2">
      <c r="A17" s="221"/>
      <c r="B17" s="222"/>
      <c r="C17" s="257"/>
      <c r="D17" s="222"/>
      <c r="E17" s="222"/>
      <c r="F17" s="222"/>
      <c r="G17" s="22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33" x14ac:dyDescent="0.2">
      <c r="A18" s="221"/>
      <c r="B18" s="222"/>
      <c r="C18" s="257"/>
      <c r="D18" s="222"/>
      <c r="E18" s="222"/>
      <c r="F18" s="222"/>
      <c r="G18" s="22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33" x14ac:dyDescent="0.2">
      <c r="A19" s="224"/>
      <c r="B19" s="225"/>
      <c r="C19" s="258"/>
      <c r="D19" s="225"/>
      <c r="E19" s="225"/>
      <c r="F19" s="225"/>
      <c r="G19" s="226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 x14ac:dyDescent="0.2">
      <c r="A20" s="3"/>
      <c r="B20" s="4"/>
      <c r="C20" s="253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 x14ac:dyDescent="0.2">
      <c r="C21" s="259"/>
      <c r="D21" s="10"/>
      <c r="AG21" t="s">
        <v>146</v>
      </c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II+vw+ple7khKT4YUu4n5fhoIS+lt51g+sru5mrwrZLfOL/hl6e1TGAC6s+guUnjguHNt7/lJAcOp3fUU2SF/g==" saltValue="AmT0Bs3ahw+MyY6VItIfkA==" spinCount="100000" sheet="1" formatRows="0"/>
  <mergeCells count="6">
    <mergeCell ref="A1:G1"/>
    <mergeCell ref="C2:G2"/>
    <mergeCell ref="C3:G3"/>
    <mergeCell ref="C4:G4"/>
    <mergeCell ref="A14:C14"/>
    <mergeCell ref="A15:G19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56</vt:i4>
      </vt:variant>
    </vt:vector>
  </HeadingPairs>
  <TitlesOfParts>
    <vt:vector size="64" baseType="lpstr">
      <vt:lpstr>Pokyny pro vyplnění</vt:lpstr>
      <vt:lpstr>Stavba</vt:lpstr>
      <vt:lpstr>VzorPolozky</vt:lpstr>
      <vt:lpstr>1 1 Naklady</vt:lpstr>
      <vt:lpstr>1 2 Naklady</vt:lpstr>
      <vt:lpstr>1 3 Naklady</vt:lpstr>
      <vt:lpstr>2 1 Pol</vt:lpstr>
      <vt:lpstr>2 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Naklady'!Názvy_tisku</vt:lpstr>
      <vt:lpstr>'1 2 Naklady'!Názvy_tisku</vt:lpstr>
      <vt:lpstr>'1 3 Naklady'!Názvy_tisku</vt:lpstr>
      <vt:lpstr>'2 1 Pol'!Názvy_tisku</vt:lpstr>
      <vt:lpstr>'2 2 Pol'!Názvy_tisku</vt:lpstr>
      <vt:lpstr>oadresa</vt:lpstr>
      <vt:lpstr>Stavba!Objednatel</vt:lpstr>
      <vt:lpstr>Stavba!Objekt</vt:lpstr>
      <vt:lpstr>'1 1 Naklady'!Oblast_tisku</vt:lpstr>
      <vt:lpstr>'1 2 Naklady'!Oblast_tisku</vt:lpstr>
      <vt:lpstr>'1 3 Naklady'!Oblast_tisku</vt:lpstr>
      <vt:lpstr>'2 1 Pol'!Oblast_tisku</vt:lpstr>
      <vt:lpstr>'2 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2019-03-19T12:27:02Z</cp:lastPrinted>
  <dcterms:created xsi:type="dcterms:W3CDTF">2009-04-08T07:15:50Z</dcterms:created>
  <dcterms:modified xsi:type="dcterms:W3CDTF">2024-01-12T15:30:14Z</dcterms:modified>
</cp:coreProperties>
</file>